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dyaeva.oa\Desktop\СУМБУЛОВО\"/>
    </mc:Choice>
  </mc:AlternateContent>
  <bookViews>
    <workbookView xWindow="0" yWindow="0" windowWidth="28800" windowHeight="11235"/>
  </bookViews>
  <sheets>
    <sheet name="Смета по Т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ТЕР 421+557пр (12'!$30:$30</definedName>
    <definedName name="_xlnm.Print_Area" localSheetId="0">'Смета по ТЕР 421+557пр (12'!$A$1:$L$301</definedName>
  </definedNames>
  <calcPr calcId="152511" iterate="1"/>
</workbook>
</file>

<file path=xl/calcChain.xml><?xml version="1.0" encoding="utf-8"?>
<calcChain xmlns="http://schemas.openxmlformats.org/spreadsheetml/2006/main">
  <c r="A7" i="7" l="1"/>
  <c r="C299" i="7" l="1"/>
  <c r="C296" i="7"/>
  <c r="C22" i="7"/>
  <c r="L290" i="7"/>
  <c r="L289" i="7"/>
  <c r="L286" i="7"/>
  <c r="L285" i="7"/>
  <c r="L283" i="7" s="1"/>
  <c r="L278" i="7"/>
  <c r="L274" i="7"/>
  <c r="L262" i="7"/>
  <c r="L261" i="7"/>
  <c r="L260" i="7"/>
  <c r="L259" i="7"/>
  <c r="L258" i="7"/>
  <c r="L257" i="7"/>
  <c r="L255" i="7" s="1"/>
  <c r="L254" i="7"/>
  <c r="L253" i="7"/>
  <c r="L251" i="7"/>
  <c r="L248" i="7"/>
  <c r="L243" i="7"/>
  <c r="L242" i="7"/>
  <c r="L241" i="7"/>
  <c r="L236" i="7"/>
  <c r="L235" i="7"/>
  <c r="L233" i="7" s="1"/>
  <c r="L231" i="7"/>
  <c r="L230" i="7"/>
  <c r="L229" i="7"/>
  <c r="L228" i="7"/>
  <c r="L227" i="7"/>
  <c r="L226" i="7"/>
  <c r="L224" i="7" s="1"/>
  <c r="L223" i="7"/>
  <c r="L222" i="7"/>
  <c r="L220" i="7"/>
  <c r="L217" i="7"/>
  <c r="L207" i="7"/>
  <c r="L203" i="7"/>
  <c r="AU189" i="7"/>
  <c r="AS189" i="7"/>
  <c r="AP189" i="7"/>
  <c r="BA189" i="7"/>
  <c r="AZ189" i="7"/>
  <c r="AE189" i="7"/>
  <c r="AD189" i="7"/>
  <c r="L188" i="7"/>
  <c r="BB189" i="7" s="1"/>
  <c r="H188" i="7"/>
  <c r="E188" i="7"/>
  <c r="G188" i="7"/>
  <c r="D188" i="7"/>
  <c r="C188" i="7"/>
  <c r="AU187" i="7"/>
  <c r="AS187" i="7"/>
  <c r="AP187" i="7"/>
  <c r="BA187" i="7"/>
  <c r="AZ187" i="7"/>
  <c r="AE187" i="7"/>
  <c r="AD187" i="7"/>
  <c r="L186" i="7"/>
  <c r="AN187" i="7" s="1"/>
  <c r="H186" i="7"/>
  <c r="E186" i="7"/>
  <c r="G186" i="7"/>
  <c r="D186" i="7"/>
  <c r="C186" i="7"/>
  <c r="AT185" i="7"/>
  <c r="AR185" i="7"/>
  <c r="AO185" i="7"/>
  <c r="BA185" i="7"/>
  <c r="AZ185" i="7"/>
  <c r="AE185" i="7"/>
  <c r="AD185" i="7"/>
  <c r="L184" i="7"/>
  <c r="AN185" i="7" s="1"/>
  <c r="J184" i="7"/>
  <c r="K184" i="7"/>
  <c r="H184" i="7"/>
  <c r="E184" i="7"/>
  <c r="G184" i="7"/>
  <c r="D184" i="7"/>
  <c r="C184" i="7"/>
  <c r="B184" i="7"/>
  <c r="AE183" i="7"/>
  <c r="AD183" i="7"/>
  <c r="G182" i="7"/>
  <c r="F182" i="7"/>
  <c r="E182" i="7"/>
  <c r="G181" i="7"/>
  <c r="E181" i="7"/>
  <c r="L178" i="7"/>
  <c r="L176" i="7" s="1"/>
  <c r="AW183" i="7" s="1"/>
  <c r="H178" i="7"/>
  <c r="G178" i="7"/>
  <c r="L177" i="7"/>
  <c r="K177" i="7"/>
  <c r="J177" i="7" s="1"/>
  <c r="H177" i="7"/>
  <c r="G177" i="7"/>
  <c r="L175" i="7"/>
  <c r="H175" i="7"/>
  <c r="F175" i="7"/>
  <c r="E175" i="7"/>
  <c r="L174" i="7"/>
  <c r="H174" i="7"/>
  <c r="G174" i="7"/>
  <c r="F174" i="7"/>
  <c r="L173" i="7"/>
  <c r="H173" i="7"/>
  <c r="F173" i="7"/>
  <c r="E173" i="7"/>
  <c r="L172" i="7"/>
  <c r="H172" i="7"/>
  <c r="G172" i="7"/>
  <c r="F172" i="7"/>
  <c r="L171" i="7"/>
  <c r="L169" i="7" s="1"/>
  <c r="H171" i="7"/>
  <c r="F171" i="7"/>
  <c r="E171" i="7"/>
  <c r="L170" i="7"/>
  <c r="H170" i="7"/>
  <c r="G170" i="7"/>
  <c r="F170" i="7"/>
  <c r="L167" i="7"/>
  <c r="L166" i="7" s="1"/>
  <c r="H167" i="7"/>
  <c r="G167" i="7"/>
  <c r="F167" i="7"/>
  <c r="E162" i="7"/>
  <c r="G162" i="7"/>
  <c r="D162" i="7"/>
  <c r="C162" i="7"/>
  <c r="AT161" i="7"/>
  <c r="AR161" i="7"/>
  <c r="AO161" i="7"/>
  <c r="BA161" i="7"/>
  <c r="AZ161" i="7"/>
  <c r="AE161" i="7"/>
  <c r="AD161" i="7"/>
  <c r="L160" i="7"/>
  <c r="AN161" i="7" s="1"/>
  <c r="J160" i="7"/>
  <c r="K160" i="7"/>
  <c r="H160" i="7"/>
  <c r="E160" i="7"/>
  <c r="G160" i="7"/>
  <c r="D160" i="7"/>
  <c r="C160" i="7"/>
  <c r="B160" i="7"/>
  <c r="AT159" i="7"/>
  <c r="AR159" i="7"/>
  <c r="AO159" i="7"/>
  <c r="BA159" i="7"/>
  <c r="AZ159" i="7"/>
  <c r="AE159" i="7"/>
  <c r="AD159" i="7"/>
  <c r="L158" i="7"/>
  <c r="AW159" i="7" s="1"/>
  <c r="J158" i="7"/>
  <c r="K158" i="7"/>
  <c r="H158" i="7"/>
  <c r="E158" i="7"/>
  <c r="G158" i="7"/>
  <c r="D158" i="7"/>
  <c r="C158" i="7"/>
  <c r="B158" i="7"/>
  <c r="AE157" i="7"/>
  <c r="AD157" i="7"/>
  <c r="G156" i="7"/>
  <c r="E156" i="7"/>
  <c r="G155" i="7"/>
  <c r="E155" i="7"/>
  <c r="L152" i="7"/>
  <c r="L151" i="7" s="1"/>
  <c r="AW157" i="7" s="1"/>
  <c r="K152" i="7"/>
  <c r="H152" i="7"/>
  <c r="G152" i="7"/>
  <c r="L150" i="7"/>
  <c r="H150" i="7"/>
  <c r="F150" i="7"/>
  <c r="E150" i="7"/>
  <c r="L149" i="7"/>
  <c r="H149" i="7"/>
  <c r="G149" i="7"/>
  <c r="F149" i="7"/>
  <c r="L148" i="7"/>
  <c r="H148" i="7"/>
  <c r="F148" i="7"/>
  <c r="E148" i="7"/>
  <c r="L147" i="7"/>
  <c r="H147" i="7"/>
  <c r="G147" i="7"/>
  <c r="F147" i="7"/>
  <c r="L146" i="7"/>
  <c r="L144" i="7" s="1"/>
  <c r="H146" i="7"/>
  <c r="F146" i="7"/>
  <c r="E146" i="7"/>
  <c r="L145" i="7"/>
  <c r="H145" i="7"/>
  <c r="G145" i="7"/>
  <c r="F145" i="7"/>
  <c r="L142" i="7"/>
  <c r="L141" i="7" s="1"/>
  <c r="H142" i="7"/>
  <c r="G142" i="7"/>
  <c r="F142" i="7"/>
  <c r="E137" i="7"/>
  <c r="G137" i="7"/>
  <c r="D137" i="7"/>
  <c r="C137" i="7"/>
  <c r="AE136" i="7"/>
  <c r="AD136" i="7"/>
  <c r="G135" i="7"/>
  <c r="E135" i="7"/>
  <c r="G134" i="7"/>
  <c r="E134" i="7"/>
  <c r="L131" i="7"/>
  <c r="K131" i="7"/>
  <c r="H131" i="7"/>
  <c r="G131" i="7"/>
  <c r="L130" i="7"/>
  <c r="K130" i="7"/>
  <c r="H130" i="7"/>
  <c r="G130" i="7"/>
  <c r="L128" i="7"/>
  <c r="L126" i="7" s="1"/>
  <c r="H128" i="7"/>
  <c r="F128" i="7"/>
  <c r="G128" i="7" s="1"/>
  <c r="E128" i="7"/>
  <c r="L127" i="7"/>
  <c r="H127" i="7"/>
  <c r="G127" i="7"/>
  <c r="F127" i="7"/>
  <c r="L124" i="7"/>
  <c r="J124" i="7" s="1"/>
  <c r="H124" i="7"/>
  <c r="G124" i="7"/>
  <c r="F124" i="7"/>
  <c r="E119" i="7"/>
  <c r="G119" i="7"/>
  <c r="D119" i="7"/>
  <c r="C119" i="7"/>
  <c r="AW118" i="7"/>
  <c r="AE118" i="7"/>
  <c r="AD118" i="7"/>
  <c r="G117" i="7"/>
  <c r="E117" i="7"/>
  <c r="G116" i="7"/>
  <c r="E116" i="7"/>
  <c r="BH114" i="7"/>
  <c r="AA114" i="7"/>
  <c r="O114" i="7"/>
  <c r="BA114" i="7"/>
  <c r="AZ114" i="7"/>
  <c r="AE114" i="7"/>
  <c r="AD114" i="7"/>
  <c r="L114" i="7"/>
  <c r="AN114" i="7" s="1"/>
  <c r="H114" i="7"/>
  <c r="E114" i="7"/>
  <c r="G114" i="7"/>
  <c r="D114" i="7"/>
  <c r="C114" i="7"/>
  <c r="B114" i="7"/>
  <c r="L112" i="7"/>
  <c r="H112" i="7"/>
  <c r="F112" i="7"/>
  <c r="E112" i="7"/>
  <c r="L111" i="7"/>
  <c r="H111" i="7"/>
  <c r="G111" i="7"/>
  <c r="F111" i="7"/>
  <c r="L110" i="7"/>
  <c r="L108" i="7" s="1"/>
  <c r="H110" i="7"/>
  <c r="F110" i="7"/>
  <c r="E110" i="7"/>
  <c r="L109" i="7"/>
  <c r="H109" i="7"/>
  <c r="G109" i="7"/>
  <c r="F109" i="7"/>
  <c r="L106" i="7"/>
  <c r="J106" i="7" s="1"/>
  <c r="H106" i="7"/>
  <c r="G106" i="7"/>
  <c r="F106" i="7"/>
  <c r="E104" i="7"/>
  <c r="G104" i="7"/>
  <c r="D104" i="7"/>
  <c r="AE103" i="7"/>
  <c r="AD103" i="7"/>
  <c r="G102" i="7"/>
  <c r="E102" i="7"/>
  <c r="G101" i="7"/>
  <c r="E101" i="7"/>
  <c r="BH99" i="7"/>
  <c r="AA99" i="7"/>
  <c r="O99" i="7"/>
  <c r="BA99" i="7"/>
  <c r="AZ99" i="7"/>
  <c r="AE99" i="7"/>
  <c r="AD99" i="7"/>
  <c r="L99" i="7"/>
  <c r="AN99" i="7" s="1"/>
  <c r="H99" i="7"/>
  <c r="E99" i="7"/>
  <c r="G99" i="7"/>
  <c r="D99" i="7"/>
  <c r="C99" i="7"/>
  <c r="B99" i="7"/>
  <c r="L97" i="7"/>
  <c r="K97" i="7"/>
  <c r="H97" i="7"/>
  <c r="G97" i="7"/>
  <c r="L96" i="7"/>
  <c r="L95" i="7" s="1"/>
  <c r="AW103" i="7" s="1"/>
  <c r="K96" i="7"/>
  <c r="H96" i="7"/>
  <c r="G96" i="7"/>
  <c r="L94" i="7"/>
  <c r="H94" i="7"/>
  <c r="G94" i="7"/>
  <c r="F94" i="7"/>
  <c r="L93" i="7"/>
  <c r="H93" i="7"/>
  <c r="F93" i="7"/>
  <c r="E93" i="7"/>
  <c r="L92" i="7"/>
  <c r="H92" i="7"/>
  <c r="G92" i="7"/>
  <c r="F92" i="7"/>
  <c r="L91" i="7"/>
  <c r="L89" i="7" s="1"/>
  <c r="H91" i="7"/>
  <c r="F91" i="7"/>
  <c r="E91" i="7"/>
  <c r="L90" i="7"/>
  <c r="H90" i="7"/>
  <c r="G90" i="7"/>
  <c r="F90" i="7"/>
  <c r="L87" i="7"/>
  <c r="L86" i="7" s="1"/>
  <c r="H87" i="7"/>
  <c r="G87" i="7"/>
  <c r="F87" i="7"/>
  <c r="E82" i="7"/>
  <c r="G82" i="7"/>
  <c r="D82" i="7"/>
  <c r="C82" i="7"/>
  <c r="AW81" i="7"/>
  <c r="AE81" i="7"/>
  <c r="AD81" i="7"/>
  <c r="G80" i="7"/>
  <c r="E80" i="7"/>
  <c r="G79" i="7"/>
  <c r="E79" i="7"/>
  <c r="L76" i="7"/>
  <c r="H76" i="7"/>
  <c r="F76" i="7"/>
  <c r="E76" i="7"/>
  <c r="L75" i="7"/>
  <c r="H75" i="7"/>
  <c r="G75" i="7"/>
  <c r="F75" i="7"/>
  <c r="L74" i="7"/>
  <c r="L72" i="7" s="1"/>
  <c r="H74" i="7"/>
  <c r="F74" i="7"/>
  <c r="E74" i="7"/>
  <c r="G74" i="7" s="1"/>
  <c r="L73" i="7"/>
  <c r="H73" i="7"/>
  <c r="G73" i="7"/>
  <c r="F73" i="7"/>
  <c r="L70" i="7"/>
  <c r="L69" i="7" s="1"/>
  <c r="H70" i="7"/>
  <c r="G70" i="7"/>
  <c r="F70" i="7"/>
  <c r="E64" i="7"/>
  <c r="G64" i="7"/>
  <c r="D64" i="7"/>
  <c r="C64" i="7"/>
  <c r="AE63" i="7"/>
  <c r="AD63" i="7"/>
  <c r="G62" i="7"/>
  <c r="E62" i="7"/>
  <c r="G61" i="7"/>
  <c r="E61" i="7"/>
  <c r="L58" i="7"/>
  <c r="K58" i="7"/>
  <c r="H58" i="7"/>
  <c r="G58" i="7"/>
  <c r="F58" i="7"/>
  <c r="L57" i="7"/>
  <c r="L56" i="7" s="1"/>
  <c r="AW63" i="7" s="1"/>
  <c r="K57" i="7"/>
  <c r="J57" i="7" s="1"/>
  <c r="H57" i="7"/>
  <c r="G57" i="7"/>
  <c r="F57" i="7"/>
  <c r="L55" i="7"/>
  <c r="H55" i="7"/>
  <c r="G55" i="7"/>
  <c r="F55" i="7"/>
  <c r="L54" i="7"/>
  <c r="H54" i="7"/>
  <c r="F54" i="7"/>
  <c r="E54" i="7"/>
  <c r="L53" i="7"/>
  <c r="H53" i="7"/>
  <c r="G53" i="7"/>
  <c r="F53" i="7"/>
  <c r="L52" i="7"/>
  <c r="L50" i="7" s="1"/>
  <c r="H52" i="7"/>
  <c r="F52" i="7"/>
  <c r="E52" i="7"/>
  <c r="L51" i="7"/>
  <c r="H51" i="7"/>
  <c r="G51" i="7"/>
  <c r="F51" i="7"/>
  <c r="L48" i="7"/>
  <c r="J48" i="7" s="1"/>
  <c r="H48" i="7"/>
  <c r="G48" i="7"/>
  <c r="F48" i="7"/>
  <c r="E43" i="7"/>
  <c r="G43" i="7"/>
  <c r="D43" i="7"/>
  <c r="C43" i="7"/>
  <c r="AW42" i="7"/>
  <c r="AE42" i="7"/>
  <c r="AD42" i="7"/>
  <c r="G41" i="7"/>
  <c r="E41" i="7"/>
  <c r="G40" i="7"/>
  <c r="E40" i="7"/>
  <c r="L36" i="7"/>
  <c r="AT42" i="7" s="1"/>
  <c r="L37" i="7"/>
  <c r="K37" i="7"/>
  <c r="H37" i="7"/>
  <c r="G37" i="7"/>
  <c r="F37" i="7"/>
  <c r="L34" i="7"/>
  <c r="L33" i="7" s="1"/>
  <c r="H34" i="7"/>
  <c r="G34" i="7"/>
  <c r="F34" i="7"/>
  <c r="E31" i="7"/>
  <c r="G31" i="7"/>
  <c r="D31" i="7"/>
  <c r="C31" i="7"/>
  <c r="A4" i="7"/>
  <c r="A1" i="7"/>
  <c r="L35" i="7" l="1"/>
  <c r="AO42" i="7" s="1"/>
  <c r="J130" i="7"/>
  <c r="J131" i="7"/>
  <c r="J34" i="7"/>
  <c r="L125" i="7"/>
  <c r="AO136" i="7" s="1"/>
  <c r="L218" i="7"/>
  <c r="L249" i="7"/>
  <c r="J37" i="7"/>
  <c r="G91" i="7"/>
  <c r="G93" i="7"/>
  <c r="G110" i="7"/>
  <c r="G112" i="7"/>
  <c r="J152" i="7"/>
  <c r="K161" i="7"/>
  <c r="AW161" i="7"/>
  <c r="K185" i="7"/>
  <c r="AW185" i="7"/>
  <c r="L123" i="7"/>
  <c r="G52" i="7"/>
  <c r="G54" i="7"/>
  <c r="J58" i="7"/>
  <c r="G76" i="7"/>
  <c r="L129" i="7"/>
  <c r="AW136" i="7" s="1"/>
  <c r="G146" i="7"/>
  <c r="G148" i="7"/>
  <c r="G150" i="7"/>
  <c r="G171" i="7"/>
  <c r="G173" i="7"/>
  <c r="G175" i="7"/>
  <c r="L105" i="7"/>
  <c r="J70" i="7"/>
  <c r="J96" i="7"/>
  <c r="J97" i="7"/>
  <c r="AW114" i="7"/>
  <c r="BB187" i="7"/>
  <c r="L279" i="7" s="1"/>
  <c r="L88" i="7"/>
  <c r="AO103" i="7" s="1"/>
  <c r="L200" i="7" s="1"/>
  <c r="AT103" i="7"/>
  <c r="L38" i="7"/>
  <c r="AR42" i="7"/>
  <c r="AT63" i="7"/>
  <c r="L202" i="7" s="1"/>
  <c r="L49" i="7"/>
  <c r="AO63" i="7" s="1"/>
  <c r="L71" i="7"/>
  <c r="AO81" i="7" s="1"/>
  <c r="AT81" i="7"/>
  <c r="AR157" i="7"/>
  <c r="AT118" i="7"/>
  <c r="L107" i="7"/>
  <c r="AO118" i="7" s="1"/>
  <c r="AR81" i="7"/>
  <c r="L77" i="7"/>
  <c r="AR103" i="7"/>
  <c r="L143" i="7"/>
  <c r="AO157" i="7" s="1"/>
  <c r="AT157" i="7"/>
  <c r="L246" i="7"/>
  <c r="AR183" i="7"/>
  <c r="L215" i="7"/>
  <c r="L213" i="7" s="1"/>
  <c r="L113" i="7"/>
  <c r="AT183" i="7"/>
  <c r="L168" i="7"/>
  <c r="AO183" i="7" s="1"/>
  <c r="AT136" i="7"/>
  <c r="AN159" i="7"/>
  <c r="AN189" i="7"/>
  <c r="J87" i="7"/>
  <c r="AW99" i="7"/>
  <c r="AR118" i="7"/>
  <c r="L115" i="7" s="1"/>
  <c r="J142" i="7"/>
  <c r="K159" i="7"/>
  <c r="K189" i="7"/>
  <c r="L208" i="7"/>
  <c r="K187" i="7"/>
  <c r="L132" i="7"/>
  <c r="AR136" i="7"/>
  <c r="L4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T24" i="1" s="1"/>
  <c r="CV24" i="1"/>
  <c r="CW24" i="1"/>
  <c r="GL24" i="1"/>
  <c r="GO24" i="1"/>
  <c r="GP24" i="1"/>
  <c r="GV24" i="1"/>
  <c r="HC24" i="1" s="1"/>
  <c r="GX24" i="1"/>
  <c r="C25" i="1"/>
  <c r="D25" i="1"/>
  <c r="I25" i="1"/>
  <c r="K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W25" i="1" s="1"/>
  <c r="GL25" i="1"/>
  <c r="GO25" i="1"/>
  <c r="GP25" i="1"/>
  <c r="GV25" i="1"/>
  <c r="HC25" i="1" s="1"/>
  <c r="GX25" i="1"/>
  <c r="AC26" i="1"/>
  <c r="AE26" i="1"/>
  <c r="AD26" i="1" s="1"/>
  <c r="AF26" i="1"/>
  <c r="AG26" i="1"/>
  <c r="AH26" i="1"/>
  <c r="AI26" i="1"/>
  <c r="CW26" i="1" s="1"/>
  <c r="AJ26" i="1"/>
  <c r="CX26" i="1" s="1"/>
  <c r="CQ26" i="1"/>
  <c r="CR26" i="1"/>
  <c r="CS26" i="1"/>
  <c r="CT26" i="1"/>
  <c r="CU26" i="1"/>
  <c r="CV26" i="1"/>
  <c r="GL26" i="1"/>
  <c r="GO26" i="1"/>
  <c r="GP26" i="1"/>
  <c r="GV26" i="1"/>
  <c r="HC26" i="1"/>
  <c r="C27" i="1"/>
  <c r="D27" i="1"/>
  <c r="I27" i="1"/>
  <c r="CW13" i="3" s="1"/>
  <c r="K27" i="1"/>
  <c r="W27" i="1"/>
  <c r="AC27" i="1"/>
  <c r="AE27" i="1"/>
  <c r="AD27" i="1" s="1"/>
  <c r="AF27" i="1"/>
  <c r="AG27" i="1"/>
  <c r="AH27" i="1"/>
  <c r="AI27" i="1"/>
  <c r="AJ27" i="1"/>
  <c r="CX27" i="1" s="1"/>
  <c r="CQ27" i="1"/>
  <c r="CR27" i="1"/>
  <c r="CS27" i="1"/>
  <c r="CT27" i="1"/>
  <c r="CU27" i="1"/>
  <c r="T27" i="1" s="1"/>
  <c r="CV27" i="1"/>
  <c r="CW27" i="1"/>
  <c r="GL27" i="1"/>
  <c r="GO27" i="1"/>
  <c r="GP27" i="1"/>
  <c r="GV27" i="1"/>
  <c r="HC27" i="1" s="1"/>
  <c r="GX27" i="1" s="1"/>
  <c r="AC28" i="1"/>
  <c r="AE28" i="1"/>
  <c r="AD28" i="1" s="1"/>
  <c r="AF28" i="1"/>
  <c r="AG28" i="1"/>
  <c r="AH28" i="1"/>
  <c r="AI28" i="1"/>
  <c r="AJ28" i="1"/>
  <c r="CX28" i="1" s="1"/>
  <c r="CQ28" i="1"/>
  <c r="CR28" i="1"/>
  <c r="CS28" i="1"/>
  <c r="CT28" i="1"/>
  <c r="CU28" i="1"/>
  <c r="CV28" i="1"/>
  <c r="CW28" i="1"/>
  <c r="GL28" i="1"/>
  <c r="GO28" i="1"/>
  <c r="GP28" i="1"/>
  <c r="GV28" i="1"/>
  <c r="HC28" i="1"/>
  <c r="C29" i="1"/>
  <c r="D29" i="1"/>
  <c r="I29" i="1"/>
  <c r="CX18" i="3" s="1"/>
  <c r="K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GX29" i="1"/>
  <c r="HC29" i="1"/>
  <c r="I30" i="1"/>
  <c r="Q30" i="1"/>
  <c r="S30" i="1"/>
  <c r="W30" i="1"/>
  <c r="AB30" i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AJ30" i="1"/>
  <c r="CQ30" i="1"/>
  <c r="P30" i="1" s="1"/>
  <c r="CR30" i="1"/>
  <c r="CS30" i="1"/>
  <c r="R30" i="1" s="1"/>
  <c r="CT30" i="1"/>
  <c r="CW30" i="1"/>
  <c r="V30" i="1" s="1"/>
  <c r="CX30" i="1"/>
  <c r="GL30" i="1"/>
  <c r="GO30" i="1"/>
  <c r="GP30" i="1"/>
  <c r="GV30" i="1"/>
  <c r="GX30" i="1"/>
  <c r="HC30" i="1"/>
  <c r="C31" i="1"/>
  <c r="D31" i="1"/>
  <c r="I31" i="1"/>
  <c r="K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/>
  <c r="GX31" i="1" s="1"/>
  <c r="I32" i="1"/>
  <c r="R32" i="1" s="1"/>
  <c r="T32" i="1"/>
  <c r="AC32" i="1"/>
  <c r="AD32" i="1"/>
  <c r="AE32" i="1"/>
  <c r="AF32" i="1"/>
  <c r="AG32" i="1"/>
  <c r="AH32" i="1"/>
  <c r="CV32" i="1" s="1"/>
  <c r="U32" i="1" s="1"/>
  <c r="AI32" i="1"/>
  <c r="CW32" i="1" s="1"/>
  <c r="AJ32" i="1"/>
  <c r="CX32" i="1" s="1"/>
  <c r="CQ32" i="1"/>
  <c r="CR32" i="1"/>
  <c r="Q32" i="1" s="1"/>
  <c r="CS32" i="1"/>
  <c r="CT32" i="1"/>
  <c r="CU32" i="1"/>
  <c r="GL32" i="1"/>
  <c r="GO32" i="1"/>
  <c r="GP32" i="1"/>
  <c r="GV32" i="1"/>
  <c r="HC32" i="1" s="1"/>
  <c r="GX32" i="1" s="1"/>
  <c r="C33" i="1"/>
  <c r="D33" i="1"/>
  <c r="I33" i="1"/>
  <c r="K33" i="1"/>
  <c r="W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GL33" i="1"/>
  <c r="GO33" i="1"/>
  <c r="GP33" i="1"/>
  <c r="GV33" i="1"/>
  <c r="HC33" i="1" s="1"/>
  <c r="GX33" i="1" s="1"/>
  <c r="C34" i="1"/>
  <c r="D34" i="1"/>
  <c r="I34" i="1"/>
  <c r="K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O34" i="1"/>
  <c r="GP34" i="1"/>
  <c r="GV34" i="1"/>
  <c r="HC34" i="1"/>
  <c r="GX34" i="1" s="1"/>
  <c r="AC35" i="1"/>
  <c r="AD35" i="1"/>
  <c r="AE35" i="1"/>
  <c r="AF35" i="1"/>
  <c r="AG35" i="1"/>
  <c r="CU35" i="1" s="1"/>
  <c r="AH35" i="1"/>
  <c r="CV35" i="1" s="1"/>
  <c r="AI35" i="1"/>
  <c r="CW35" i="1" s="1"/>
  <c r="AJ35" i="1"/>
  <c r="CQ35" i="1"/>
  <c r="CR35" i="1"/>
  <c r="CS35" i="1"/>
  <c r="CT35" i="1"/>
  <c r="CX35" i="1"/>
  <c r="GL35" i="1"/>
  <c r="GO35" i="1"/>
  <c r="GP35" i="1"/>
  <c r="GV35" i="1"/>
  <c r="HC35" i="1" s="1"/>
  <c r="AC36" i="1"/>
  <c r="AE36" i="1"/>
  <c r="AD36" i="1" s="1"/>
  <c r="AF36" i="1"/>
  <c r="AG36" i="1"/>
  <c r="AH36" i="1"/>
  <c r="AI36" i="1"/>
  <c r="AJ36" i="1"/>
  <c r="CX36" i="1" s="1"/>
  <c r="CQ36" i="1"/>
  <c r="CR36" i="1"/>
  <c r="CS36" i="1"/>
  <c r="CT36" i="1"/>
  <c r="CU36" i="1"/>
  <c r="CV36" i="1"/>
  <c r="CW36" i="1"/>
  <c r="GL36" i="1"/>
  <c r="GO36" i="1"/>
  <c r="GP36" i="1"/>
  <c r="GV36" i="1"/>
  <c r="HC36" i="1" s="1"/>
  <c r="Q37" i="1"/>
  <c r="R37" i="1"/>
  <c r="T37" i="1"/>
  <c r="W37" i="1"/>
  <c r="AC37" i="1"/>
  <c r="AB37" i="1" s="1"/>
  <c r="AE37" i="1"/>
  <c r="AD37" i="1" s="1"/>
  <c r="AF37" i="1"/>
  <c r="AG37" i="1"/>
  <c r="CU37" i="1" s="1"/>
  <c r="AH37" i="1"/>
  <c r="CV37" i="1" s="1"/>
  <c r="U37" i="1" s="1"/>
  <c r="AI37" i="1"/>
  <c r="AJ37" i="1"/>
  <c r="CQ37" i="1"/>
  <c r="P37" i="1" s="1"/>
  <c r="CP37" i="1" s="1"/>
  <c r="O37" i="1" s="1"/>
  <c r="CR37" i="1"/>
  <c r="CS37" i="1"/>
  <c r="CT37" i="1"/>
  <c r="S37" i="1" s="1"/>
  <c r="CW37" i="1"/>
  <c r="V37" i="1" s="1"/>
  <c r="CX37" i="1"/>
  <c r="CY37" i="1"/>
  <c r="X37" i="1" s="1"/>
  <c r="CZ37" i="1"/>
  <c r="Y37" i="1" s="1"/>
  <c r="GL37" i="1"/>
  <c r="GO37" i="1"/>
  <c r="GP37" i="1"/>
  <c r="GV37" i="1"/>
  <c r="HC37" i="1" s="1"/>
  <c r="GX37" i="1" s="1"/>
  <c r="Q38" i="1"/>
  <c r="R38" i="1"/>
  <c r="T38" i="1"/>
  <c r="X38" i="1"/>
  <c r="AC38" i="1"/>
  <c r="AE38" i="1"/>
  <c r="AD38" i="1" s="1"/>
  <c r="AF38" i="1"/>
  <c r="AG38" i="1"/>
  <c r="AH38" i="1"/>
  <c r="AI38" i="1"/>
  <c r="AJ38" i="1"/>
  <c r="CX38" i="1" s="1"/>
  <c r="W38" i="1" s="1"/>
  <c r="CP38" i="1"/>
  <c r="O38" i="1" s="1"/>
  <c r="GM38" i="1" s="1"/>
  <c r="GN38" i="1" s="1"/>
  <c r="CQ38" i="1"/>
  <c r="P38" i="1" s="1"/>
  <c r="CR38" i="1"/>
  <c r="CS38" i="1"/>
  <c r="CT38" i="1"/>
  <c r="S38" i="1" s="1"/>
  <c r="CU38" i="1"/>
  <c r="CV38" i="1"/>
  <c r="U38" i="1" s="1"/>
  <c r="CW38" i="1"/>
  <c r="V38" i="1" s="1"/>
  <c r="CY38" i="1"/>
  <c r="CZ38" i="1"/>
  <c r="Y38" i="1" s="1"/>
  <c r="GL38" i="1"/>
  <c r="GO38" i="1"/>
  <c r="GP38" i="1"/>
  <c r="GV38" i="1"/>
  <c r="HC38" i="1" s="1"/>
  <c r="GX38" i="1" s="1"/>
  <c r="Q39" i="1"/>
  <c r="T39" i="1"/>
  <c r="W39" i="1"/>
  <c r="X39" i="1"/>
  <c r="AB39" i="1"/>
  <c r="AC39" i="1"/>
  <c r="AE39" i="1"/>
  <c r="AD39" i="1" s="1"/>
  <c r="AF39" i="1"/>
  <c r="AG39" i="1"/>
  <c r="CU39" i="1" s="1"/>
  <c r="AH39" i="1"/>
  <c r="CV39" i="1" s="1"/>
  <c r="U39" i="1" s="1"/>
  <c r="AI39" i="1"/>
  <c r="CW39" i="1" s="1"/>
  <c r="V39" i="1" s="1"/>
  <c r="AJ39" i="1"/>
  <c r="CQ39" i="1"/>
  <c r="P39" i="1" s="1"/>
  <c r="CP39" i="1" s="1"/>
  <c r="O39" i="1" s="1"/>
  <c r="GM39" i="1" s="1"/>
  <c r="GN39" i="1" s="1"/>
  <c r="CR39" i="1"/>
  <c r="CS39" i="1"/>
  <c r="R39" i="1" s="1"/>
  <c r="CT39" i="1"/>
  <c r="S39" i="1" s="1"/>
  <c r="CX39" i="1"/>
  <c r="CY39" i="1"/>
  <c r="CZ39" i="1"/>
  <c r="Y39" i="1" s="1"/>
  <c r="GL39" i="1"/>
  <c r="GO39" i="1"/>
  <c r="GP39" i="1"/>
  <c r="GV39" i="1"/>
  <c r="HC39" i="1"/>
  <c r="GX39" i="1" s="1"/>
  <c r="C40" i="1"/>
  <c r="D40" i="1"/>
  <c r="I40" i="1"/>
  <c r="K40" i="1"/>
  <c r="AC40" i="1"/>
  <c r="AE40" i="1"/>
  <c r="AD40" i="1" s="1"/>
  <c r="AF40" i="1"/>
  <c r="AG40" i="1"/>
  <c r="CU40" i="1" s="1"/>
  <c r="T40" i="1" s="1"/>
  <c r="AH40" i="1"/>
  <c r="AI40" i="1"/>
  <c r="AJ40" i="1"/>
  <c r="CQ40" i="1"/>
  <c r="CR40" i="1"/>
  <c r="CS40" i="1"/>
  <c r="CT40" i="1"/>
  <c r="CV40" i="1"/>
  <c r="CW40" i="1"/>
  <c r="CX40" i="1"/>
  <c r="W40" i="1" s="1"/>
  <c r="GL40" i="1"/>
  <c r="GO40" i="1"/>
  <c r="GP40" i="1"/>
  <c r="GV40" i="1"/>
  <c r="GX40" i="1"/>
  <c r="HC40" i="1"/>
  <c r="C41" i="1"/>
  <c r="D41" i="1"/>
  <c r="I41" i="1"/>
  <c r="K41" i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O41" i="1"/>
  <c r="GP41" i="1"/>
  <c r="GV41" i="1"/>
  <c r="HC41" i="1" s="1"/>
  <c r="GX41" i="1"/>
  <c r="I42" i="1"/>
  <c r="Q42" i="1"/>
  <c r="T42" i="1"/>
  <c r="W42" i="1"/>
  <c r="AC42" i="1"/>
  <c r="AE42" i="1"/>
  <c r="AD42" i="1" s="1"/>
  <c r="AF42" i="1"/>
  <c r="AG42" i="1"/>
  <c r="CU42" i="1" s="1"/>
  <c r="AH42" i="1"/>
  <c r="CV42" i="1" s="1"/>
  <c r="U42" i="1" s="1"/>
  <c r="AI42" i="1"/>
  <c r="AJ42" i="1"/>
  <c r="CQ42" i="1"/>
  <c r="P42" i="1" s="1"/>
  <c r="CP42" i="1" s="1"/>
  <c r="O42" i="1" s="1"/>
  <c r="CR42" i="1"/>
  <c r="CS42" i="1"/>
  <c r="R42" i="1" s="1"/>
  <c r="CT42" i="1"/>
  <c r="S42" i="1" s="1"/>
  <c r="CY42" i="1" s="1"/>
  <c r="X42" i="1" s="1"/>
  <c r="CW42" i="1"/>
  <c r="V42" i="1" s="1"/>
  <c r="CX42" i="1"/>
  <c r="GL42" i="1"/>
  <c r="GO42" i="1"/>
  <c r="GP42" i="1"/>
  <c r="GV42" i="1"/>
  <c r="HC42" i="1"/>
  <c r="GX42" i="1" s="1"/>
  <c r="C43" i="1"/>
  <c r="D43" i="1"/>
  <c r="I43" i="1"/>
  <c r="K43" i="1"/>
  <c r="AC43" i="1"/>
  <c r="AE43" i="1"/>
  <c r="AD43" i="1" s="1"/>
  <c r="AF43" i="1"/>
  <c r="AG43" i="1"/>
  <c r="AH43" i="1"/>
  <c r="AI43" i="1"/>
  <c r="AJ43" i="1"/>
  <c r="CX43" i="1" s="1"/>
  <c r="CQ43" i="1"/>
  <c r="CR43" i="1"/>
  <c r="CS43" i="1"/>
  <c r="CT43" i="1"/>
  <c r="CU43" i="1"/>
  <c r="CV43" i="1"/>
  <c r="CW43" i="1"/>
  <c r="GL43" i="1"/>
  <c r="GO43" i="1"/>
  <c r="GP43" i="1"/>
  <c r="GV43" i="1"/>
  <c r="HC43" i="1"/>
  <c r="AC44" i="1"/>
  <c r="AB44" i="1" s="1"/>
  <c r="AD44" i="1"/>
  <c r="AE44" i="1"/>
  <c r="AF44" i="1"/>
  <c r="AG44" i="1"/>
  <c r="CU44" i="1" s="1"/>
  <c r="AH44" i="1"/>
  <c r="CV44" i="1" s="1"/>
  <c r="AI44" i="1"/>
  <c r="CW44" i="1" s="1"/>
  <c r="AJ44" i="1"/>
  <c r="CQ44" i="1"/>
  <c r="CR44" i="1"/>
  <c r="CS44" i="1"/>
  <c r="CT44" i="1"/>
  <c r="CX44" i="1"/>
  <c r="GL44" i="1"/>
  <c r="GO44" i="1"/>
  <c r="GP44" i="1"/>
  <c r="GV44" i="1"/>
  <c r="HC44" i="1" s="1"/>
  <c r="P45" i="1"/>
  <c r="R45" i="1"/>
  <c r="U45" i="1"/>
  <c r="X45" i="1"/>
  <c r="Y45" i="1"/>
  <c r="AC45" i="1"/>
  <c r="AB45" i="1" s="1"/>
  <c r="AD45" i="1"/>
  <c r="AE45" i="1"/>
  <c r="AF45" i="1"/>
  <c r="AG45" i="1"/>
  <c r="CU45" i="1" s="1"/>
  <c r="T45" i="1" s="1"/>
  <c r="AH45" i="1"/>
  <c r="AI45" i="1"/>
  <c r="AJ45" i="1"/>
  <c r="CX45" i="1" s="1"/>
  <c r="W45" i="1" s="1"/>
  <c r="CQ45" i="1"/>
  <c r="CR45" i="1"/>
  <c r="Q45" i="1" s="1"/>
  <c r="CS45" i="1"/>
  <c r="CT45" i="1"/>
  <c r="S45" i="1" s="1"/>
  <c r="CV45" i="1"/>
  <c r="CW45" i="1"/>
  <c r="V45" i="1" s="1"/>
  <c r="CY45" i="1"/>
  <c r="CZ45" i="1"/>
  <c r="GL45" i="1"/>
  <c r="GO45" i="1"/>
  <c r="GP45" i="1"/>
  <c r="GV45" i="1"/>
  <c r="HC45" i="1" s="1"/>
  <c r="GX45" i="1"/>
  <c r="O46" i="1"/>
  <c r="P46" i="1"/>
  <c r="Q46" i="1"/>
  <c r="R46" i="1"/>
  <c r="S46" i="1"/>
  <c r="T46" i="1"/>
  <c r="U46" i="1"/>
  <c r="V46" i="1"/>
  <c r="W46" i="1"/>
  <c r="X46" i="1"/>
  <c r="Y46" i="1"/>
  <c r="AB46" i="1"/>
  <c r="CP46" i="1" s="1"/>
  <c r="GM46" i="1" s="1"/>
  <c r="AC46" i="1"/>
  <c r="AD46" i="1"/>
  <c r="AE46" i="1"/>
  <c r="AF46" i="1"/>
  <c r="AG46" i="1"/>
  <c r="AH46" i="1"/>
  <c r="AI46" i="1"/>
  <c r="AJ46" i="1"/>
  <c r="GL46" i="1"/>
  <c r="GO46" i="1"/>
  <c r="GP46" i="1"/>
  <c r="GV46" i="1"/>
  <c r="GX46" i="1"/>
  <c r="O47" i="1"/>
  <c r="P47" i="1"/>
  <c r="Q47" i="1"/>
  <c r="R47" i="1"/>
  <c r="S47" i="1"/>
  <c r="T47" i="1"/>
  <c r="U47" i="1"/>
  <c r="V47" i="1"/>
  <c r="W47" i="1"/>
  <c r="X47" i="1"/>
  <c r="Y47" i="1"/>
  <c r="AB47" i="1"/>
  <c r="AC47" i="1"/>
  <c r="AD47" i="1"/>
  <c r="AE47" i="1"/>
  <c r="AF47" i="1"/>
  <c r="AG47" i="1"/>
  <c r="AH47" i="1"/>
  <c r="AI47" i="1"/>
  <c r="AJ47" i="1"/>
  <c r="CP47" i="1"/>
  <c r="GM47" i="1" s="1"/>
  <c r="GL47" i="1"/>
  <c r="GO47" i="1"/>
  <c r="GP47" i="1"/>
  <c r="GV47" i="1"/>
  <c r="GX47" i="1"/>
  <c r="B49" i="1"/>
  <c r="B22" i="1" s="1"/>
  <c r="C49" i="1"/>
  <c r="C22" i="1" s="1"/>
  <c r="D49" i="1"/>
  <c r="D22" i="1" s="1"/>
  <c r="F49" i="1"/>
  <c r="F22" i="1" s="1"/>
  <c r="G49" i="1"/>
  <c r="G22" i="1" s="1"/>
  <c r="AO49" i="1"/>
  <c r="AO22" i="1" s="1"/>
  <c r="BX49" i="1"/>
  <c r="BX22" i="1" s="1"/>
  <c r="BY49" i="1"/>
  <c r="CK49" i="1"/>
  <c r="CL49" i="1"/>
  <c r="CL22" i="1" s="1"/>
  <c r="B79" i="1"/>
  <c r="B18" i="1" s="1"/>
  <c r="C79" i="1"/>
  <c r="C18" i="1" s="1"/>
  <c r="D79" i="1"/>
  <c r="D18" i="1" s="1"/>
  <c r="F79" i="1"/>
  <c r="F18" i="1" s="1"/>
  <c r="G79" i="1"/>
  <c r="G18" i="1" s="1"/>
  <c r="B20" i="2"/>
  <c r="B21" i="2"/>
  <c r="B22" i="2"/>
  <c r="B27" i="2"/>
  <c r="B30" i="2"/>
  <c r="B32" i="2"/>
  <c r="B33" i="2"/>
  <c r="B39" i="2"/>
  <c r="B40" i="2"/>
  <c r="B41" i="2"/>
  <c r="B42" i="2"/>
  <c r="B44" i="2"/>
  <c r="B45" i="2"/>
  <c r="F12" i="6"/>
  <c r="G12" i="6"/>
  <c r="L180" i="7" l="1"/>
  <c r="L98" i="7"/>
  <c r="L277" i="7"/>
  <c r="L275" i="7" s="1"/>
  <c r="L100" i="7"/>
  <c r="I19" i="7"/>
  <c r="L271" i="7"/>
  <c r="L179" i="7"/>
  <c r="L39" i="7"/>
  <c r="L78" i="7"/>
  <c r="L273" i="7"/>
  <c r="L198" i="7"/>
  <c r="AR63" i="7"/>
  <c r="L60" i="7" s="1"/>
  <c r="L59" i="7"/>
  <c r="L153" i="7"/>
  <c r="L238" i="7"/>
  <c r="L287" i="7" s="1"/>
  <c r="L244" i="7"/>
  <c r="L133" i="7"/>
  <c r="L206" i="7"/>
  <c r="L204" i="7" s="1"/>
  <c r="L154" i="7"/>
  <c r="BZ49" i="1"/>
  <c r="BZ22" i="1" s="1"/>
  <c r="AB33" i="1"/>
  <c r="AB34" i="1"/>
  <c r="AB27" i="1"/>
  <c r="AB40" i="1"/>
  <c r="AB43" i="1"/>
  <c r="CU56" i="3"/>
  <c r="CX56" i="3"/>
  <c r="CX57" i="3"/>
  <c r="CX58" i="3"/>
  <c r="CW59" i="3"/>
  <c r="CX59" i="3"/>
  <c r="CX62" i="3"/>
  <c r="I44" i="1"/>
  <c r="U44" i="1" s="1"/>
  <c r="T43" i="1"/>
  <c r="GX43" i="1"/>
  <c r="AB42" i="1"/>
  <c r="S35" i="1"/>
  <c r="CD49" i="1"/>
  <c r="W43" i="1"/>
  <c r="GM37" i="1"/>
  <c r="GN37" i="1" s="1"/>
  <c r="HD47" i="1"/>
  <c r="GN47" i="1"/>
  <c r="S44" i="1"/>
  <c r="AQ49" i="1"/>
  <c r="GN46" i="1"/>
  <c r="HD46" i="1"/>
  <c r="CP45" i="1"/>
  <c r="O45" i="1" s="1"/>
  <c r="GM45" i="1" s="1"/>
  <c r="GN45" i="1" s="1"/>
  <c r="V44" i="1"/>
  <c r="AB38" i="1"/>
  <c r="CC49" i="1"/>
  <c r="BY22" i="1"/>
  <c r="AP49" i="1"/>
  <c r="Q35" i="1"/>
  <c r="CZ30" i="1"/>
  <c r="Y30" i="1" s="1"/>
  <c r="AB29" i="1"/>
  <c r="AB24" i="1"/>
  <c r="DG53" i="3"/>
  <c r="DF53" i="3"/>
  <c r="DJ53" i="3" s="1"/>
  <c r="DH53" i="3"/>
  <c r="DI53" i="3"/>
  <c r="CX45" i="3"/>
  <c r="CK22" i="1"/>
  <c r="BB49" i="1"/>
  <c r="CW51" i="3"/>
  <c r="CX55" i="3"/>
  <c r="CX51" i="3"/>
  <c r="CU49" i="3"/>
  <c r="AB36" i="1"/>
  <c r="CX39" i="3"/>
  <c r="CX41" i="3"/>
  <c r="CW37" i="3"/>
  <c r="CX40" i="3"/>
  <c r="CW36" i="3"/>
  <c r="CX37" i="3"/>
  <c r="CU34" i="3"/>
  <c r="CX36" i="3"/>
  <c r="I36" i="1"/>
  <c r="P36" i="1" s="1"/>
  <c r="I35" i="1"/>
  <c r="CY30" i="1"/>
  <c r="X30" i="1" s="1"/>
  <c r="CP30" i="1"/>
  <c r="O30" i="1" s="1"/>
  <c r="U26" i="1"/>
  <c r="AB26" i="1"/>
  <c r="V36" i="1"/>
  <c r="F53" i="1"/>
  <c r="CU42" i="3"/>
  <c r="CV42" i="3"/>
  <c r="U40" i="1" s="1"/>
  <c r="CX43" i="3"/>
  <c r="CW44" i="3"/>
  <c r="V40" i="1" s="1"/>
  <c r="CX44" i="3"/>
  <c r="CX47" i="3"/>
  <c r="W35" i="1"/>
  <c r="W32" i="1"/>
  <c r="U28" i="1"/>
  <c r="AO79" i="1"/>
  <c r="BC49" i="1"/>
  <c r="CZ42" i="1"/>
  <c r="Y42" i="1" s="1"/>
  <c r="GM42" i="1" s="1"/>
  <c r="GN42" i="1" s="1"/>
  <c r="AB41" i="1"/>
  <c r="AB35" i="1"/>
  <c r="V32" i="1"/>
  <c r="AB32" i="1"/>
  <c r="T28" i="1"/>
  <c r="W28" i="1"/>
  <c r="S32" i="1"/>
  <c r="CX32" i="3"/>
  <c r="CU29" i="3"/>
  <c r="CV29" i="3"/>
  <c r="U33" i="1" s="1"/>
  <c r="G123" i="7" s="1"/>
  <c r="CX30" i="3"/>
  <c r="CX29" i="3"/>
  <c r="AB31" i="1"/>
  <c r="CU24" i="3"/>
  <c r="CX25" i="3"/>
  <c r="CW26" i="3"/>
  <c r="V31" i="1" s="1"/>
  <c r="G108" i="7" s="1"/>
  <c r="CW27" i="3"/>
  <c r="AB28" i="1"/>
  <c r="CX60" i="3"/>
  <c r="CW52" i="3"/>
  <c r="CX26" i="3"/>
  <c r="P32" i="1"/>
  <c r="CP32" i="1" s="1"/>
  <c r="O32" i="1" s="1"/>
  <c r="AB25" i="1"/>
  <c r="CW7" i="3"/>
  <c r="CU3" i="3"/>
  <c r="CX9" i="3"/>
  <c r="CX7" i="3"/>
  <c r="CX4" i="3"/>
  <c r="I26" i="1"/>
  <c r="GX26" i="1" s="1"/>
  <c r="CV56" i="3"/>
  <c r="U43" i="1" s="1"/>
  <c r="G166" i="7" s="1"/>
  <c r="CV49" i="3"/>
  <c r="U41" i="1" s="1"/>
  <c r="CX48" i="3"/>
  <c r="DI33" i="3"/>
  <c r="DF33" i="3"/>
  <c r="DJ33" i="3" s="1"/>
  <c r="DG33" i="3"/>
  <c r="DH33" i="3"/>
  <c r="DH23" i="3"/>
  <c r="DI23" i="3"/>
  <c r="DF23" i="3"/>
  <c r="DJ23" i="3" s="1"/>
  <c r="DG23" i="3"/>
  <c r="DG18" i="3"/>
  <c r="DI18" i="3"/>
  <c r="DF18" i="3"/>
  <c r="DH18" i="3"/>
  <c r="T26" i="1"/>
  <c r="CX63" i="3"/>
  <c r="CX5" i="3"/>
  <c r="CX61" i="3"/>
  <c r="CW60" i="3"/>
  <c r="CX46" i="3"/>
  <c r="CW45" i="3"/>
  <c r="CV24" i="3"/>
  <c r="U31" i="1" s="1"/>
  <c r="G105" i="7" s="1"/>
  <c r="CX24" i="3"/>
  <c r="CX21" i="3"/>
  <c r="CX16" i="3"/>
  <c r="CW2" i="3"/>
  <c r="V24" i="1" s="1"/>
  <c r="G36" i="7" s="1"/>
  <c r="CV11" i="3"/>
  <c r="U27" i="1" s="1"/>
  <c r="G69" i="7" s="1"/>
  <c r="CX14" i="3"/>
  <c r="CU11" i="3"/>
  <c r="CX35" i="3"/>
  <c r="CX34" i="3"/>
  <c r="CX27" i="3"/>
  <c r="CX13" i="3"/>
  <c r="CX10" i="3"/>
  <c r="CX8" i="3"/>
  <c r="CW6" i="3"/>
  <c r="CX6" i="3"/>
  <c r="CV1" i="3"/>
  <c r="U24" i="1" s="1"/>
  <c r="G33" i="7" s="1"/>
  <c r="CW18" i="3"/>
  <c r="V29" i="1" s="1"/>
  <c r="G89" i="7" s="1"/>
  <c r="CU16" i="3"/>
  <c r="I28" i="1"/>
  <c r="CX28" i="3"/>
  <c r="CX22" i="3"/>
  <c r="CX15" i="3"/>
  <c r="CW58" i="3"/>
  <c r="V43" i="1" s="1"/>
  <c r="G169" i="7" s="1"/>
  <c r="CW38" i="3"/>
  <c r="CX38" i="3"/>
  <c r="CW31" i="3"/>
  <c r="V33" i="1" s="1"/>
  <c r="G126" i="7" s="1"/>
  <c r="CX31" i="3"/>
  <c r="CX19" i="3"/>
  <c r="CX12" i="3"/>
  <c r="CX52" i="3"/>
  <c r="CX49" i="3"/>
  <c r="CX42" i="3"/>
  <c r="CW19" i="3"/>
  <c r="CX17" i="3"/>
  <c r="CX3" i="3"/>
  <c r="CX54" i="3"/>
  <c r="CX50" i="3"/>
  <c r="CV34" i="3"/>
  <c r="U34" i="1" s="1"/>
  <c r="G141" i="7" s="1"/>
  <c r="CW20" i="3"/>
  <c r="CX20" i="3"/>
  <c r="CV16" i="3"/>
  <c r="U29" i="1" s="1"/>
  <c r="G86" i="7" s="1"/>
  <c r="CW14" i="3"/>
  <c r="V27" i="1" s="1"/>
  <c r="G72" i="7" s="1"/>
  <c r="CX11" i="3"/>
  <c r="CW5" i="3"/>
  <c r="V25" i="1" s="1"/>
  <c r="G50" i="7" s="1"/>
  <c r="CV3" i="3"/>
  <c r="U25" i="1" s="1"/>
  <c r="G47" i="7" s="1"/>
  <c r="CX2" i="3"/>
  <c r="CX1" i="3"/>
  <c r="L269" i="7" l="1"/>
  <c r="CI49" i="1"/>
  <c r="CI22" i="1" s="1"/>
  <c r="CG49" i="1"/>
  <c r="L280" i="7"/>
  <c r="I18" i="7"/>
  <c r="L197" i="7"/>
  <c r="L195" i="7" s="1"/>
  <c r="L268" i="7"/>
  <c r="L266" i="7" s="1"/>
  <c r="L209" i="7"/>
  <c r="DF54" i="3"/>
  <c r="DJ54" i="3" s="1"/>
  <c r="DG54" i="3"/>
  <c r="DH54" i="3"/>
  <c r="DI54" i="3"/>
  <c r="DG63" i="3"/>
  <c r="DH63" i="3"/>
  <c r="DI63" i="3"/>
  <c r="DF63" i="3"/>
  <c r="DJ63" i="3" s="1"/>
  <c r="DF1" i="3"/>
  <c r="P24" i="1" s="1"/>
  <c r="DG1" i="3"/>
  <c r="DH1" i="3"/>
  <c r="DI1" i="3"/>
  <c r="DI20" i="3"/>
  <c r="DF20" i="3"/>
  <c r="DG20" i="3"/>
  <c r="DJ20" i="3" s="1"/>
  <c r="DH20" i="3"/>
  <c r="DF27" i="3"/>
  <c r="DG27" i="3"/>
  <c r="DI27" i="3"/>
  <c r="DH27" i="3"/>
  <c r="DI9" i="3"/>
  <c r="DG9" i="3"/>
  <c r="DH9" i="3"/>
  <c r="DF9" i="3"/>
  <c r="DJ9" i="3" s="1"/>
  <c r="DI22" i="3"/>
  <c r="DF22" i="3"/>
  <c r="DJ22" i="3" s="1"/>
  <c r="DG22" i="3"/>
  <c r="DH22" i="3"/>
  <c r="DG6" i="3"/>
  <c r="DJ6" i="3" s="1"/>
  <c r="DI6" i="3"/>
  <c r="DF6" i="3"/>
  <c r="DH6" i="3"/>
  <c r="DH16" i="3"/>
  <c r="DF16" i="3"/>
  <c r="DG16" i="3"/>
  <c r="DI16" i="3"/>
  <c r="S36" i="1"/>
  <c r="DG37" i="3"/>
  <c r="DJ37" i="3" s="1"/>
  <c r="DH37" i="3"/>
  <c r="DF37" i="3"/>
  <c r="DI37" i="3"/>
  <c r="BB22" i="1"/>
  <c r="BB79" i="1"/>
  <c r="F62" i="1"/>
  <c r="DF42" i="3"/>
  <c r="DG42" i="3"/>
  <c r="DH42" i="3"/>
  <c r="DI42" i="3"/>
  <c r="DF28" i="3"/>
  <c r="DJ28" i="3" s="1"/>
  <c r="DG28" i="3"/>
  <c r="DH28" i="3"/>
  <c r="DI28" i="3"/>
  <c r="DF35" i="3"/>
  <c r="DI35" i="3"/>
  <c r="DJ35" i="3" s="1"/>
  <c r="DG35" i="3"/>
  <c r="DH35" i="3"/>
  <c r="DH21" i="3"/>
  <c r="DI21" i="3"/>
  <c r="DF21" i="3"/>
  <c r="DJ21" i="3" s="1"/>
  <c r="DG21" i="3"/>
  <c r="DF61" i="3"/>
  <c r="DJ61" i="3" s="1"/>
  <c r="DH61" i="3"/>
  <c r="DI61" i="3"/>
  <c r="DG61" i="3"/>
  <c r="DH29" i="3"/>
  <c r="DI29" i="3"/>
  <c r="DG29" i="3"/>
  <c r="DF29" i="3"/>
  <c r="P33" i="1" s="1"/>
  <c r="S26" i="1"/>
  <c r="DG47" i="3"/>
  <c r="DH47" i="3"/>
  <c r="DI47" i="3"/>
  <c r="DF47" i="3"/>
  <c r="DJ47" i="3" s="1"/>
  <c r="W44" i="1"/>
  <c r="V34" i="1"/>
  <c r="G144" i="7" s="1"/>
  <c r="CC22" i="1"/>
  <c r="AT49" i="1"/>
  <c r="GX44" i="1"/>
  <c r="DI58" i="3"/>
  <c r="DF58" i="3"/>
  <c r="DG58" i="3"/>
  <c r="DH58" i="3"/>
  <c r="DH10" i="3"/>
  <c r="DF10" i="3"/>
  <c r="DJ10" i="3" s="1"/>
  <c r="DG10" i="3"/>
  <c r="DI10" i="3"/>
  <c r="DG4" i="3"/>
  <c r="DI4" i="3"/>
  <c r="DJ4" i="3" s="1"/>
  <c r="DF4" i="3"/>
  <c r="DH4" i="3"/>
  <c r="DF3" i="3"/>
  <c r="DH3" i="3"/>
  <c r="DG3" i="3"/>
  <c r="DI3" i="3"/>
  <c r="DF12" i="3"/>
  <c r="DH12" i="3"/>
  <c r="DI12" i="3"/>
  <c r="DJ12" i="3" s="1"/>
  <c r="DG12" i="3"/>
  <c r="DI2" i="3"/>
  <c r="DF2" i="3"/>
  <c r="DG2" i="3"/>
  <c r="DH2" i="3"/>
  <c r="DG17" i="3"/>
  <c r="DI17" i="3"/>
  <c r="DJ17" i="3" s="1"/>
  <c r="DF17" i="3"/>
  <c r="DH17" i="3"/>
  <c r="DG19" i="3"/>
  <c r="DH19" i="3"/>
  <c r="DF19" i="3"/>
  <c r="DI19" i="3"/>
  <c r="DG15" i="3"/>
  <c r="DI15" i="3"/>
  <c r="DF15" i="3"/>
  <c r="DJ15" i="3" s="1"/>
  <c r="DH15" i="3"/>
  <c r="DF46" i="3"/>
  <c r="DJ46" i="3" s="1"/>
  <c r="DH46" i="3"/>
  <c r="DI46" i="3"/>
  <c r="DG46" i="3"/>
  <c r="DG48" i="3"/>
  <c r="DH48" i="3"/>
  <c r="DI48" i="3"/>
  <c r="DF48" i="3"/>
  <c r="DJ48" i="3" s="1"/>
  <c r="DF32" i="3"/>
  <c r="DJ32" i="3" s="1"/>
  <c r="DG32" i="3"/>
  <c r="DH32" i="3"/>
  <c r="DI32" i="3"/>
  <c r="DF39" i="3"/>
  <c r="DJ39" i="3" s="1"/>
  <c r="DG39" i="3"/>
  <c r="DH39" i="3"/>
  <c r="DI39" i="3"/>
  <c r="Q44" i="1"/>
  <c r="AP22" i="1"/>
  <c r="F58" i="1"/>
  <c r="G16" i="2" s="1"/>
  <c r="AP79" i="1"/>
  <c r="CG22" i="1"/>
  <c r="AX49" i="1"/>
  <c r="DI59" i="3"/>
  <c r="DG59" i="3"/>
  <c r="DH59" i="3"/>
  <c r="DF59" i="3"/>
  <c r="DF31" i="3"/>
  <c r="DG31" i="3"/>
  <c r="DH31" i="3"/>
  <c r="DI31" i="3"/>
  <c r="DF34" i="3"/>
  <c r="DG34" i="3"/>
  <c r="DH34" i="3"/>
  <c r="DI34" i="3"/>
  <c r="DG60" i="3"/>
  <c r="DJ60" i="3" s="1"/>
  <c r="DF60" i="3"/>
  <c r="DH60" i="3"/>
  <c r="DI60" i="3"/>
  <c r="CY32" i="1"/>
  <c r="X32" i="1" s="1"/>
  <c r="CZ32" i="1"/>
  <c r="Y32" i="1" s="1"/>
  <c r="GM32" i="1" s="1"/>
  <c r="GN32" i="1" s="1"/>
  <c r="AO18" i="1"/>
  <c r="F83" i="1"/>
  <c r="GM30" i="1"/>
  <c r="GN30" i="1" s="1"/>
  <c r="CM49" i="1"/>
  <c r="T44" i="1"/>
  <c r="DG11" i="3"/>
  <c r="Q27" i="1" s="1"/>
  <c r="DI11" i="3"/>
  <c r="DH11" i="3"/>
  <c r="DF11" i="3"/>
  <c r="DF50" i="3"/>
  <c r="DG50" i="3"/>
  <c r="DH50" i="3"/>
  <c r="DI50" i="3"/>
  <c r="DJ50" i="3" s="1"/>
  <c r="DG49" i="3"/>
  <c r="DF49" i="3"/>
  <c r="DH49" i="3"/>
  <c r="DI49" i="3"/>
  <c r="DF38" i="3"/>
  <c r="DG38" i="3"/>
  <c r="DJ38" i="3" s="1"/>
  <c r="DH38" i="3"/>
  <c r="DI38" i="3"/>
  <c r="P28" i="1"/>
  <c r="Q28" i="1"/>
  <c r="GX28" i="1"/>
  <c r="CJ49" i="1" s="1"/>
  <c r="R28" i="1"/>
  <c r="V28" i="1"/>
  <c r="S28" i="1"/>
  <c r="DF8" i="3"/>
  <c r="DJ8" i="3" s="1"/>
  <c r="DH8" i="3"/>
  <c r="DI8" i="3"/>
  <c r="DG8" i="3"/>
  <c r="DF24" i="3"/>
  <c r="DG24" i="3"/>
  <c r="DH24" i="3"/>
  <c r="DI24" i="3"/>
  <c r="DI5" i="3"/>
  <c r="DG5" i="3"/>
  <c r="DJ5" i="3" s="1"/>
  <c r="DH5" i="3"/>
  <c r="DF5" i="3"/>
  <c r="DJ18" i="3"/>
  <c r="R26" i="1"/>
  <c r="W26" i="1"/>
  <c r="AJ49" i="1" s="1"/>
  <c r="P26" i="1"/>
  <c r="CP26" i="1" s="1"/>
  <c r="O26" i="1" s="1"/>
  <c r="Q26" i="1"/>
  <c r="DG30" i="3"/>
  <c r="DH30" i="3"/>
  <c r="DF30" i="3"/>
  <c r="DI30" i="3"/>
  <c r="DJ30" i="3" s="1"/>
  <c r="V26" i="1"/>
  <c r="DI44" i="3"/>
  <c r="DG44" i="3"/>
  <c r="DJ44" i="3" s="1"/>
  <c r="DH44" i="3"/>
  <c r="DF44" i="3"/>
  <c r="R35" i="1"/>
  <c r="CY35" i="1" s="1"/>
  <c r="X35" i="1" s="1"/>
  <c r="P35" i="1"/>
  <c r="CP35" i="1" s="1"/>
  <c r="O35" i="1" s="1"/>
  <c r="GX35" i="1"/>
  <c r="V35" i="1"/>
  <c r="U35" i="1"/>
  <c r="AH49" i="1" s="1"/>
  <c r="DF40" i="3"/>
  <c r="DJ40" i="3" s="1"/>
  <c r="DG40" i="3"/>
  <c r="DH40" i="3"/>
  <c r="DI40" i="3"/>
  <c r="DF51" i="3"/>
  <c r="DG51" i="3"/>
  <c r="DJ51" i="3" s="1"/>
  <c r="DH51" i="3"/>
  <c r="DI51" i="3"/>
  <c r="DG45" i="3"/>
  <c r="DJ45" i="3" s="1"/>
  <c r="DF45" i="3"/>
  <c r="DH45" i="3"/>
  <c r="DI45" i="3"/>
  <c r="AQ22" i="1"/>
  <c r="F59" i="1"/>
  <c r="AQ79" i="1"/>
  <c r="T35" i="1"/>
  <c r="CD22" i="1"/>
  <c r="AU49" i="1"/>
  <c r="DG57" i="3"/>
  <c r="DF57" i="3"/>
  <c r="DH57" i="3"/>
  <c r="DI57" i="3"/>
  <c r="DJ57" i="3" s="1"/>
  <c r="T36" i="1"/>
  <c r="AG49" i="1" s="1"/>
  <c r="W36" i="1"/>
  <c r="R36" i="1"/>
  <c r="Q36" i="1"/>
  <c r="CP36" i="1" s="1"/>
  <c r="O36" i="1" s="1"/>
  <c r="DF55" i="3"/>
  <c r="DJ55" i="3" s="1"/>
  <c r="DG55" i="3"/>
  <c r="DH55" i="3"/>
  <c r="DI55" i="3"/>
  <c r="CZ44" i="1"/>
  <c r="Y44" i="1" s="1"/>
  <c r="GX36" i="1"/>
  <c r="R44" i="1"/>
  <c r="CY44" i="1" s="1"/>
  <c r="X44" i="1" s="1"/>
  <c r="P44" i="1"/>
  <c r="DH56" i="3"/>
  <c r="DF56" i="3"/>
  <c r="DG56" i="3"/>
  <c r="DI56" i="3"/>
  <c r="DH52" i="3"/>
  <c r="DF52" i="3"/>
  <c r="DG52" i="3"/>
  <c r="DJ52" i="3" s="1"/>
  <c r="DI52" i="3"/>
  <c r="DF14" i="3"/>
  <c r="DH14" i="3"/>
  <c r="DI14" i="3"/>
  <c r="DG14" i="3"/>
  <c r="DH13" i="3"/>
  <c r="DF13" i="3"/>
  <c r="DG13" i="3"/>
  <c r="DI13" i="3"/>
  <c r="DG7" i="3"/>
  <c r="DJ7" i="3" s="1"/>
  <c r="DI7" i="3"/>
  <c r="DF7" i="3"/>
  <c r="DH7" i="3"/>
  <c r="DH26" i="3"/>
  <c r="DI26" i="3"/>
  <c r="DF26" i="3"/>
  <c r="DG26" i="3"/>
  <c r="DJ26" i="3" s="1"/>
  <c r="DG25" i="3"/>
  <c r="DH25" i="3"/>
  <c r="DI25" i="3"/>
  <c r="DJ25" i="3" s="1"/>
  <c r="DF25" i="3"/>
  <c r="BC22" i="1"/>
  <c r="F65" i="1"/>
  <c r="BC79" i="1"/>
  <c r="DI43" i="3"/>
  <c r="DJ43" i="3" s="1"/>
  <c r="DF43" i="3"/>
  <c r="DG43" i="3"/>
  <c r="DH43" i="3"/>
  <c r="DI36" i="3"/>
  <c r="DH36" i="3"/>
  <c r="DF36" i="3"/>
  <c r="DG36" i="3"/>
  <c r="DI41" i="3"/>
  <c r="DF41" i="3"/>
  <c r="DJ41" i="3" s="1"/>
  <c r="DG41" i="3"/>
  <c r="DH41" i="3"/>
  <c r="V41" i="1"/>
  <c r="U36" i="1"/>
  <c r="DG62" i="3"/>
  <c r="DH62" i="3"/>
  <c r="DI62" i="3"/>
  <c r="DF62" i="3"/>
  <c r="DJ62" i="3" s="1"/>
  <c r="AZ49" i="1" l="1"/>
  <c r="AI49" i="1"/>
  <c r="AI22" i="1" s="1"/>
  <c r="AG22" i="1"/>
  <c r="T49" i="1"/>
  <c r="CJ22" i="1"/>
  <c r="BA49" i="1"/>
  <c r="AH22" i="1"/>
  <c r="U49" i="1"/>
  <c r="P43" i="1"/>
  <c r="GM35" i="1"/>
  <c r="GN35" i="1" s="1"/>
  <c r="DJ29" i="3"/>
  <c r="S33" i="1"/>
  <c r="DJ34" i="3"/>
  <c r="S34" i="1"/>
  <c r="DJ2" i="3"/>
  <c r="R33" i="1"/>
  <c r="R40" i="1"/>
  <c r="DJ14" i="3"/>
  <c r="CP44" i="1"/>
  <c r="O44" i="1" s="1"/>
  <c r="GM44" i="1" s="1"/>
  <c r="GN44" i="1" s="1"/>
  <c r="DJ24" i="3"/>
  <c r="S31" i="1"/>
  <c r="DJ49" i="3"/>
  <c r="S41" i="1"/>
  <c r="R34" i="1"/>
  <c r="DJ3" i="3"/>
  <c r="S25" i="1"/>
  <c r="Q40" i="1"/>
  <c r="P29" i="1"/>
  <c r="DJ27" i="3"/>
  <c r="BC18" i="1"/>
  <c r="F95" i="1"/>
  <c r="DJ42" i="3"/>
  <c r="S40" i="1"/>
  <c r="AJ22" i="1"/>
  <c r="W49" i="1"/>
  <c r="DJ31" i="3"/>
  <c r="AX22" i="1"/>
  <c r="AX79" i="1"/>
  <c r="F56" i="1"/>
  <c r="DJ19" i="3"/>
  <c r="AT22" i="1"/>
  <c r="AT79" i="1"/>
  <c r="F67" i="1"/>
  <c r="Q29" i="1"/>
  <c r="AU22" i="1"/>
  <c r="AU79" i="1"/>
  <c r="F68" i="1"/>
  <c r="C23" i="7" s="1"/>
  <c r="R31" i="1"/>
  <c r="CP28" i="1"/>
  <c r="O28" i="1" s="1"/>
  <c r="R41" i="1"/>
  <c r="CM22" i="1"/>
  <c r="BD49" i="1"/>
  <c r="Q34" i="1"/>
  <c r="AP18" i="1"/>
  <c r="F88" i="1"/>
  <c r="Q25" i="1"/>
  <c r="DJ58" i="3"/>
  <c r="CY26" i="1"/>
  <c r="X26" i="1" s="1"/>
  <c r="GM26" i="1" s="1"/>
  <c r="GN26" i="1" s="1"/>
  <c r="CZ26" i="1"/>
  <c r="Y26" i="1" s="1"/>
  <c r="P40" i="1"/>
  <c r="R29" i="1"/>
  <c r="DJ1" i="3"/>
  <c r="S24" i="1"/>
  <c r="AQ18" i="1"/>
  <c r="F89" i="1"/>
  <c r="DJ11" i="3"/>
  <c r="S27" i="1"/>
  <c r="DJ16" i="3"/>
  <c r="S29" i="1"/>
  <c r="AZ22" i="1"/>
  <c r="AZ79" i="1"/>
  <c r="F60" i="1"/>
  <c r="R43" i="1"/>
  <c r="CY28" i="1"/>
  <c r="X28" i="1" s="1"/>
  <c r="CZ28" i="1"/>
  <c r="Y28" i="1" s="1"/>
  <c r="R25" i="1"/>
  <c r="R24" i="1"/>
  <c r="DJ36" i="3"/>
  <c r="DJ56" i="3"/>
  <c r="S43" i="1"/>
  <c r="CZ35" i="1"/>
  <c r="Y35" i="1" s="1"/>
  <c r="Q31" i="1"/>
  <c r="P41" i="1"/>
  <c r="P27" i="1"/>
  <c r="P34" i="1"/>
  <c r="DJ13" i="3"/>
  <c r="Q43" i="1"/>
  <c r="P31" i="1"/>
  <c r="Q41" i="1"/>
  <c r="R27" i="1"/>
  <c r="DJ59" i="3"/>
  <c r="P25" i="1"/>
  <c r="Q33" i="1"/>
  <c r="BB18" i="1"/>
  <c r="F92" i="1"/>
  <c r="CY36" i="1"/>
  <c r="X36" i="1" s="1"/>
  <c r="GM36" i="1" s="1"/>
  <c r="GN36" i="1" s="1"/>
  <c r="CZ36" i="1"/>
  <c r="Y36" i="1" s="1"/>
  <c r="Q24" i="1"/>
  <c r="V49" i="1" l="1"/>
  <c r="F16" i="2"/>
  <c r="C21" i="7"/>
  <c r="CP31" i="1"/>
  <c r="O31" i="1" s="1"/>
  <c r="CP33" i="1"/>
  <c r="O33" i="1" s="1"/>
  <c r="AC49" i="1"/>
  <c r="AC22" i="1" s="1"/>
  <c r="CP24" i="1"/>
  <c r="O24" i="1" s="1"/>
  <c r="CP34" i="1"/>
  <c r="O34" i="1" s="1"/>
  <c r="CP29" i="1"/>
  <c r="O29" i="1" s="1"/>
  <c r="CP27" i="1"/>
  <c r="O27" i="1" s="1"/>
  <c r="CP41" i="1"/>
  <c r="O41" i="1" s="1"/>
  <c r="CY29" i="1"/>
  <c r="X29" i="1" s="1"/>
  <c r="AZ103" i="7" s="1"/>
  <c r="L101" i="7" s="1"/>
  <c r="CZ29" i="1"/>
  <c r="Y29" i="1" s="1"/>
  <c r="BA103" i="7" s="1"/>
  <c r="L102" i="7" s="1"/>
  <c r="CZ24" i="1"/>
  <c r="Y24" i="1" s="1"/>
  <c r="BA42" i="7" s="1"/>
  <c r="CY24" i="1"/>
  <c r="X24" i="1" s="1"/>
  <c r="AZ42" i="7" s="1"/>
  <c r="AF49" i="1"/>
  <c r="CZ40" i="1"/>
  <c r="Y40" i="1" s="1"/>
  <c r="CY40" i="1"/>
  <c r="X40" i="1" s="1"/>
  <c r="CY31" i="1"/>
  <c r="X31" i="1" s="1"/>
  <c r="AZ118" i="7" s="1"/>
  <c r="L116" i="7" s="1"/>
  <c r="CZ31" i="1"/>
  <c r="Y31" i="1" s="1"/>
  <c r="BA118" i="7" s="1"/>
  <c r="L117" i="7" s="1"/>
  <c r="CP43" i="1"/>
  <c r="O43" i="1" s="1"/>
  <c r="V22" i="1"/>
  <c r="F72" i="1"/>
  <c r="V79" i="1"/>
  <c r="W22" i="1"/>
  <c r="F73" i="1"/>
  <c r="W79" i="1"/>
  <c r="AX18" i="1"/>
  <c r="F86" i="1"/>
  <c r="CY25" i="1"/>
  <c r="X25" i="1" s="1"/>
  <c r="AZ63" i="7" s="1"/>
  <c r="L61" i="7" s="1"/>
  <c r="CZ25" i="1"/>
  <c r="Y25" i="1" s="1"/>
  <c r="BA63" i="7" s="1"/>
  <c r="L62" i="7" s="1"/>
  <c r="CZ34" i="1"/>
  <c r="Y34" i="1" s="1"/>
  <c r="BA157" i="7" s="1"/>
  <c r="L156" i="7" s="1"/>
  <c r="CY34" i="1"/>
  <c r="X34" i="1" s="1"/>
  <c r="U22" i="1"/>
  <c r="F71" i="1"/>
  <c r="U79" i="1"/>
  <c r="CY27" i="1"/>
  <c r="X27" i="1" s="1"/>
  <c r="AZ81" i="7" s="1"/>
  <c r="L79" i="7" s="1"/>
  <c r="CZ27" i="1"/>
  <c r="Y27" i="1" s="1"/>
  <c r="BA81" i="7" s="1"/>
  <c r="L80" i="7" s="1"/>
  <c r="GM28" i="1"/>
  <c r="GN28" i="1" s="1"/>
  <c r="T22" i="1"/>
  <c r="F70" i="1"/>
  <c r="T79" i="1"/>
  <c r="AZ18" i="1"/>
  <c r="F90" i="1"/>
  <c r="CY41" i="1"/>
  <c r="X41" i="1" s="1"/>
  <c r="CZ41" i="1"/>
  <c r="Y41" i="1" s="1"/>
  <c r="BD22" i="1"/>
  <c r="BD79" i="1"/>
  <c r="F74" i="1"/>
  <c r="AU18" i="1"/>
  <c r="F98" i="1"/>
  <c r="AD49" i="1"/>
  <c r="CP25" i="1"/>
  <c r="O25" i="1" s="1"/>
  <c r="CZ43" i="1"/>
  <c r="Y43" i="1" s="1"/>
  <c r="BA183" i="7" s="1"/>
  <c r="L182" i="7" s="1"/>
  <c r="CY43" i="1"/>
  <c r="X43" i="1" s="1"/>
  <c r="AZ183" i="7" s="1"/>
  <c r="L181" i="7" s="1"/>
  <c r="AE49" i="1"/>
  <c r="CP40" i="1"/>
  <c r="O40" i="1" s="1"/>
  <c r="AT18" i="1"/>
  <c r="F97" i="1"/>
  <c r="CY33" i="1"/>
  <c r="X33" i="1" s="1"/>
  <c r="AZ136" i="7" s="1"/>
  <c r="L134" i="7" s="1"/>
  <c r="CZ33" i="1"/>
  <c r="Y33" i="1" s="1"/>
  <c r="BA136" i="7" s="1"/>
  <c r="L135" i="7" s="1"/>
  <c r="BA22" i="1"/>
  <c r="F69" i="1"/>
  <c r="H16" i="2" s="1"/>
  <c r="BA79" i="1"/>
  <c r="CE49" i="1" l="1"/>
  <c r="GM43" i="1"/>
  <c r="GN43" i="1" s="1"/>
  <c r="L211" i="7"/>
  <c r="L282" i="7"/>
  <c r="L41" i="7"/>
  <c r="CH49" i="1"/>
  <c r="GM34" i="1"/>
  <c r="GN34" i="1" s="1"/>
  <c r="AZ157" i="7"/>
  <c r="L155" i="7" s="1"/>
  <c r="L40" i="7"/>
  <c r="AN42" i="7" s="1"/>
  <c r="AN183" i="7"/>
  <c r="K183" i="7"/>
  <c r="AN81" i="7"/>
  <c r="K81" i="7"/>
  <c r="K118" i="7"/>
  <c r="AN118" i="7"/>
  <c r="P49" i="1"/>
  <c r="P79" i="1" s="1"/>
  <c r="AN63" i="7"/>
  <c r="K63" i="7"/>
  <c r="AN103" i="7"/>
  <c r="K103" i="7"/>
  <c r="GM29" i="1"/>
  <c r="GN29" i="1" s="1"/>
  <c r="K136" i="7"/>
  <c r="AN136" i="7"/>
  <c r="I20" i="7"/>
  <c r="G291" i="7"/>
  <c r="G292" i="7"/>
  <c r="I21" i="7"/>
  <c r="GM27" i="1"/>
  <c r="GN27" i="1" s="1"/>
  <c r="CF49" i="1"/>
  <c r="GM33" i="1"/>
  <c r="GN33" i="1" s="1"/>
  <c r="GM31" i="1"/>
  <c r="GN31" i="1" s="1"/>
  <c r="GM40" i="1"/>
  <c r="GN40" i="1" s="1"/>
  <c r="AE22" i="1"/>
  <c r="R49" i="1"/>
  <c r="CE22" i="1"/>
  <c r="AV49" i="1"/>
  <c r="AB49" i="1"/>
  <c r="AL49" i="1"/>
  <c r="AD22" i="1"/>
  <c r="Q49" i="1"/>
  <c r="T18" i="1"/>
  <c r="F100" i="1"/>
  <c r="W18" i="1"/>
  <c r="F103" i="1"/>
  <c r="CF22" i="1"/>
  <c r="AW49" i="1"/>
  <c r="BA18" i="1"/>
  <c r="F99" i="1"/>
  <c r="U18" i="1"/>
  <c r="F101" i="1"/>
  <c r="GM41" i="1"/>
  <c r="GN41" i="1" s="1"/>
  <c r="AF22" i="1"/>
  <c r="S49" i="1"/>
  <c r="AK49" i="1"/>
  <c r="BD18" i="1"/>
  <c r="F104" i="1"/>
  <c r="GM24" i="1"/>
  <c r="GM25" i="1"/>
  <c r="GN25" i="1" s="1"/>
  <c r="V18" i="1"/>
  <c r="F102" i="1"/>
  <c r="CH22" i="1"/>
  <c r="AY49" i="1"/>
  <c r="F52" i="1" l="1"/>
  <c r="P22" i="1"/>
  <c r="K157" i="7"/>
  <c r="AN157" i="7"/>
  <c r="L210" i="7"/>
  <c r="L193" i="7" s="1"/>
  <c r="L264" i="7" s="1"/>
  <c r="K42" i="7"/>
  <c r="L281" i="7"/>
  <c r="P18" i="1"/>
  <c r="F82" i="1"/>
  <c r="AW22" i="1"/>
  <c r="F55" i="1"/>
  <c r="AW79" i="1"/>
  <c r="Q22" i="1"/>
  <c r="F61" i="1"/>
  <c r="Q79" i="1"/>
  <c r="GN24" i="1"/>
  <c r="CB49" i="1" s="1"/>
  <c r="CA49" i="1"/>
  <c r="AV22" i="1"/>
  <c r="AV79" i="1"/>
  <c r="F54" i="1"/>
  <c r="AY22" i="1"/>
  <c r="F57" i="1"/>
  <c r="AY79" i="1"/>
  <c r="R22" i="1"/>
  <c r="F63" i="1"/>
  <c r="R79" i="1"/>
  <c r="S22" i="1"/>
  <c r="S79" i="1"/>
  <c r="F64" i="1"/>
  <c r="AB22" i="1"/>
  <c r="O49" i="1"/>
  <c r="AK22" i="1"/>
  <c r="X49" i="1"/>
  <c r="AL22" i="1"/>
  <c r="Y49" i="1"/>
  <c r="L293" i="7" l="1"/>
  <c r="L294" i="7" s="1"/>
  <c r="CA22" i="1"/>
  <c r="AR49" i="1"/>
  <c r="CB22" i="1"/>
  <c r="AS49" i="1"/>
  <c r="Q18" i="1"/>
  <c r="F91" i="1"/>
  <c r="O22" i="1"/>
  <c r="F51" i="1"/>
  <c r="O79" i="1"/>
  <c r="AV18" i="1"/>
  <c r="F84" i="1"/>
  <c r="AW18" i="1"/>
  <c r="F85" i="1"/>
  <c r="Y22" i="1"/>
  <c r="Y79" i="1"/>
  <c r="F76" i="1"/>
  <c r="J16" i="2"/>
  <c r="AY18" i="1"/>
  <c r="F87" i="1"/>
  <c r="S18" i="1"/>
  <c r="F94" i="1"/>
  <c r="X22" i="1"/>
  <c r="F75" i="1"/>
  <c r="X79" i="1"/>
  <c r="R18" i="1"/>
  <c r="F93" i="1"/>
  <c r="AS22" i="1" l="1"/>
  <c r="F66" i="1"/>
  <c r="AS79" i="1"/>
  <c r="X18" i="1"/>
  <c r="F105" i="1"/>
  <c r="O18" i="1"/>
  <c r="F81" i="1"/>
  <c r="AR22" i="1"/>
  <c r="F77" i="1"/>
  <c r="AR79" i="1"/>
  <c r="Y18" i="1"/>
  <c r="F106" i="1"/>
  <c r="E16" i="2" l="1"/>
  <c r="I16" i="2" s="1"/>
  <c r="N16" i="2" s="1"/>
  <c r="C20" i="7"/>
  <c r="C17" i="7" s="1"/>
  <c r="AR18" i="1"/>
  <c r="F107" i="1"/>
  <c r="AS18" i="1"/>
  <c r="F96" i="1"/>
</calcChain>
</file>

<file path=xl/sharedStrings.xml><?xml version="1.0" encoding="utf-8"?>
<sst xmlns="http://schemas.openxmlformats.org/spreadsheetml/2006/main" count="3528" uniqueCount="478">
  <si>
    <t>Smeta.RU  (495) 974-1589</t>
  </si>
  <si>
    <t>_PS_</t>
  </si>
  <si>
    <t>Smeta.RU</t>
  </si>
  <si>
    <t/>
  </si>
  <si>
    <t>Новый объект</t>
  </si>
  <si>
    <t>Оперативный пункт управления п/с Сумбулово-108кв.м, инв. №10514 (мягкая кровля)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</si>
  <si>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</si>
  <si>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</si>
  <si>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</si>
  <si>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</si>
  <si>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</si>
  <si>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</si>
  <si>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</si>
  <si>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</si>
  <si>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</si>
  <si>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1</t>
  </si>
  <si>
    <t>46-04-008-01</t>
  </si>
  <si>
    <t>Разборка покрытий кровель: из рулонных материалов</t>
  </si>
  <si>
    <t>100 м2</t>
  </si>
  <si>
    <t>ГЭСН-2022, 46-04-008-01, приказ Минстроя России от 18.05.2022 г. № 378/пр</t>
  </si>
  <si>
    <t>*(0,2+1)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</si>
  <si>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</si>
  <si>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</si>
  <si>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</si>
  <si>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</si>
  <si>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Поправка: 421/пр_2020_прил.10_т.1_п.4_гр.5</t>
  </si>
  <si>
    <t>Пр/812-040.2-1</t>
  </si>
  <si>
    <t>Пр/774-040.2</t>
  </si>
  <si>
    <t>2</t>
  </si>
  <si>
    <t>12-01-017-01</t>
  </si>
  <si>
    <t>ДЕМОНТАЖ Устройство выравнивающих стяжек: цементно-песчаных толщиной 15 мм</t>
  </si>
  <si>
    <t>ГЭСН-2022 доп.14, 12-01-017-01, приказ Минстроя России от 19.05.2025 г. № 299/пр</t>
  </si>
  <si>
    <t>*0</t>
  </si>
  <si>
    <t>*(0,2+1)*0,8</t>
  </si>
  <si>
    <t>Кровли</t>
  </si>
  <si>
    <t>ФЕР-12</t>
  </si>
  <si>
    <t>Поправка: 421/пр_2020_прил.10_т.1_п.4_гр.3
Поправка: 571/пр_2022_п.83_т.2_стр.1_стб.3</t>
  </si>
  <si>
    <t>Пр/812-012.0-1</t>
  </si>
  <si>
    <t>Пр/774-012.0</t>
  </si>
  <si>
    <t>2,1</t>
  </si>
  <si>
    <t>04.3.01.09</t>
  </si>
  <si>
    <t>Раствор готовый кладочный тяжелый цементный</t>
  </si>
  <si>
    <t>м3</t>
  </si>
  <si>
    <t>Поправка: 571/пр_2022_п.83_т.2_стр.1_стб.3
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</si>
  <si>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Поправка: 571/пр_2022_п.83_т.2_стр.1_стб.3</t>
  </si>
  <si>
    <t>3</t>
  </si>
  <si>
    <t>12-01-017-02</t>
  </si>
  <si>
    <t>ДЕМОНТАЖ Устройство выравнивающих стяжек: на каждый 1 мм изменения толщины добавлять или исключать к норме 12-01-017-01 (до 40мм)</t>
  </si>
  <si>
    <t>ГЭСН-2022 доп.14, 12-01-017-02, приказ Минстроя России от 19.05.2025 г. № 299/пр</t>
  </si>
  <si>
    <t>*25*(0,2+1)*0,8</t>
  </si>
  <si>
    <t>3,1</t>
  </si>
  <si>
    <t>4</t>
  </si>
  <si>
    <t>Устройство выравнивающих стяжек: цементно-песчаных толщиной 15 мм</t>
  </si>
  <si>
    <t>*(0,2+1)*1,25</t>
  </si>
  <si>
    <t>*(0,2+1)*1,15</t>
  </si>
  <si>
    <t>Поправка: 421/пр_2020_прил.10_т.1_п.4_гр.3
Поправка: 571/пр_2022_п.67_пп.б</t>
  </si>
  <si>
    <t>4,1</t>
  </si>
  <si>
    <t>04.3.01.09-0015</t>
  </si>
  <si>
    <t>Раствор готовый кладочный, цементный, М150</t>
  </si>
  <si>
    <t>ФСБЦ-2022, 04.3.01.09-0015, приказ Минстроя России от 18.05.2022 г. № 378/пр</t>
  </si>
  <si>
    <t>5</t>
  </si>
  <si>
    <t>Устройство выравнивающих стяжек: на каждый 1 мм изменения толщины добавлять или исключать к норме 12-01-017-01 (до 45мм)</t>
  </si>
  <si>
    <t>*30</t>
  </si>
  <si>
    <t>*30*(0,2+1)*1,25</t>
  </si>
  <si>
    <t>*30*(0,2+1)*1,15</t>
  </si>
  <si>
    <t>5,1</t>
  </si>
  <si>
    <t>6</t>
  </si>
  <si>
    <t>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</si>
  <si>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</si>
  <si>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ГЭСН-2022, 12-01-016-01, приказ Минстроя России от 18.05.2022 г. № 378/пр</t>
  </si>
  <si>
    <t>7</t>
  </si>
  <si>
    <t>12-01-002-09</t>
  </si>
  <si>
    <t>Устройство кровель плоских из наплавляемых материалов: в два слоя</t>
  </si>
  <si>
    <t>ГЭСН-2022 доп.17, 12-01-002-09, приказ Минстроя России от 17.02.2026 г. № 91/пр</t>
  </si>
  <si>
    <t>7,1</t>
  </si>
  <si>
    <t>12.1.02.15</t>
  </si>
  <si>
    <t>Материалы рулонные кровельные для верхнего слоя</t>
  </si>
  <si>
    <t>м2</t>
  </si>
  <si>
    <t>7,2</t>
  </si>
  <si>
    <t>Материалы рулонные кровельные для нижних слоев</t>
  </si>
  <si>
    <t>8</t>
  </si>
  <si>
    <t>12.1.02.07-1020</t>
  </si>
  <si>
    <t>ФСБЦ-2022 доп.17, 12.1.02.07-1020, приказ Минстроя России от 17.02.2026 г. № 91/пр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</si>
  <si>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</si>
  <si>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</si>
  <si>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</si>
  <si>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</si>
  <si>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12.1.02.04-0404</t>
  </si>
  <si>
    <t>Материал рулонный битумно-полимерный кровельный ТКП, наплавляемый, основа стеклоткань, продольная/поперечная нагрузка на разрыв не менее 1200/1200 Н, гибкость не выше -25 °C, теплостойкость не ниже 100 °C, масса 5,5 кг/м2, толщина 4,2 мм</t>
  </si>
  <si>
    <t>ФСБЦ-2022 доп.17, 12.1.02.04-0404, приказ Минстроя России от 17.02.2026 г. № 91/пр</t>
  </si>
  <si>
    <t>12.1.02.07-1034</t>
  </si>
  <si>
    <t>ФСБЦ-2022 доп.17, 12.1.02.07-1034, приказ Минстроя России от 17.02.2026 г. № 91/пр</t>
  </si>
  <si>
    <t>12-01-010-01</t>
  </si>
  <si>
    <t>Устройство мелких покрытий (брандмауэры, парапеты, свесы и т.п.) из листовой оцинкованной стали (парапет)</t>
  </si>
  <si>
    <t>ГЭСН-2022, 12-01-010-01, приказ Минстроя России от 18.05.2022 г. № 378/пр</t>
  </si>
  <si>
    <t>58-01-033-04</t>
  </si>
  <si>
    <t>Устройство поясков, сандриков, подоконных отливов из листовой стали</t>
  </si>
  <si>
    <t>100 м</t>
  </si>
  <si>
    <t>ГЭСНр-2022 доп.12, 58-01-033-04, приказ Минстроя России от 07.11.2024 г. № 747/пр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</si>
  <si>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</si>
  <si>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</si>
  <si>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</si>
  <si>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</si>
  <si>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</si>
  <si>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</si>
  <si>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08.3.03.05</t>
  </si>
  <si>
    <t>Проволока стальная низкоуглеродистая разного назначения оцинкованная диаметром 2,5 мм</t>
  </si>
  <si>
    <t>кг</t>
  </si>
  <si>
    <t>10</t>
  </si>
  <si>
    <t>12-01-004-04</t>
  </si>
  <si>
    <t>Устройство примыканий кровель из наплавляемых материалов к стенам и парапетам высотой: до 600 мм без фартуков</t>
  </si>
  <si>
    <t>ГЭСН-2022 доп.14, 12-01-004-04, приказ Минстроя России от 19.05.2025 г. № 299/пр</t>
  </si>
  <si>
    <t>*0,85</t>
  </si>
  <si>
    <t>Поправка: 421/пр_2020_прил.10_т.5_п.4_гр.3
Поправка: 421/пр_2020_п.58_пп.б</t>
  </si>
  <si>
    <t>10,1</t>
  </si>
  <si>
    <t>Материалы рулонные кровельные наплавляемые</t>
  </si>
  <si>
    <t>11</t>
  </si>
  <si>
    <t>12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</si>
  <si>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</si>
  <si>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</si>
  <si>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</si>
  <si>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</si>
  <si>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</si>
  <si>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</si>
  <si>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</si>
  <si>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</si>
  <si>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</si>
  <si>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</si>
  <si>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</si>
  <si>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</si>
  <si>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</si>
  <si>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</si>
  <si>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</si>
  <si>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</si>
  <si>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</si>
  <si>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</si>
  <si>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</si>
  <si>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</si>
  <si>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</si>
  <si>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</si>
  <si>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</si>
  <si>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</si>
  <si>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</si>
  <si>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</si>
  <si>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</si>
  <si>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</si>
  <si>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</si>
  <si>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</si>
  <si>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</si>
  <si>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</si>
  <si>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</si>
  <si>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</si>
  <si>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</si>
  <si>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</si>
  <si>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</si>
  <si>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</si>
  <si>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</si>
  <si>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</si>
  <si>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</si>
  <si>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</si>
  <si>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</si>
  <si>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</si>
  <si>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</si>
  <si>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</si>
  <si>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</si>
  <si>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</si>
  <si>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</si>
  <si>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</si>
  <si>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</si>
  <si>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</si>
  <si>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</si>
  <si>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</si>
  <si>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</si>
  <si>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</si>
  <si>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</si>
  <si>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</si>
  <si>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</si>
  <si>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</si>
  <si>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</si>
  <si>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</si>
  <si>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</si>
  <si>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</si>
  <si>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</si>
  <si>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</si>
  <si>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</si>
  <si>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</si>
  <si>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</si>
  <si>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</si>
  <si>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</si>
  <si>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</si>
  <si>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</si>
  <si>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</si>
  <si>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</si>
  <si>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</si>
  <si>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</si>
  <si>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</si>
  <si>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</si>
  <si>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</si>
  <si>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</si>
  <si>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</si>
  <si>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</si>
  <si>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</si>
  <si>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</si>
  <si>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</si>
  <si>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</si>
  <si>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</si>
  <si>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</si>
  <si>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</si>
  <si>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</si>
  <si>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</si>
  <si>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</si>
  <si>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</si>
  <si>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</si>
  <si>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</si>
  <si>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</si>
  <si>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</si>
  <si>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</si>
  <si>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</si>
  <si>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</si>
  <si>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</si>
  <si>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</si>
  <si>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</si>
  <si>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</si>
  <si>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</si>
  <si>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</si>
  <si>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</si>
  <si>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</si>
  <si>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</si>
  <si>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</si>
  <si>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</si>
  <si>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</si>
  <si>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</si>
  <si>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</si>
  <si>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</si>
  <si>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</si>
  <si>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</si>
  <si>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</si>
  <si>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</si>
  <si>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</si>
  <si>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</si>
  <si>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</si>
  <si>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</si>
  <si>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</si>
  <si>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</si>
  <si>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</si>
  <si>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</si>
  <si>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</si>
  <si>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</si>
  <si>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</si>
  <si>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</si>
  <si>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</si>
  <si>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</si>
  <si>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</si>
  <si>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</si>
  <si>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</si>
  <si>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</si>
  <si>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ФСНБ-2022, 2 квартал 2026 г</t>
  </si>
  <si>
    <t>Сборник индексов</t>
  </si>
  <si>
    <t>Рязанская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</si>
  <si>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</si>
  <si>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</si>
  <si>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</si>
  <si>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Постановление главного управления архитектуры и градостроительства Рязанской области</t>
  </si>
  <si>
    <t>Постановление главного управления архитектуры и градостроительства Рязанской области от 20.03.2026 г. № 215-п</t>
  </si>
  <si>
    <t>_OBSM_</t>
  </si>
  <si>
    <t>1-100-20</t>
  </si>
  <si>
    <t>Средний разряд работы 2,0</t>
  </si>
  <si>
    <t>чел.-ч.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</si>
  <si>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</si>
  <si>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</si>
  <si>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</si>
  <si>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маш.-ч</t>
  </si>
  <si>
    <t>1-100-31</t>
  </si>
  <si>
    <t>Средний разряд работы 3,1</t>
  </si>
  <si>
    <t>4-100-00</t>
  </si>
  <si>
    <t>Затраты труда машинистов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</si>
  <si>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</si>
  <si>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</si>
  <si>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</si>
  <si>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4-100-060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</si>
  <si>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</si>
  <si>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</si>
  <si>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</si>
  <si>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</si>
  <si>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91.07.07-011</t>
  </si>
  <si>
    <t>ФСЭМ-2022, 91.07.07-011, приказ Минстроя России от 18.05.2022 г. № 378/пр</t>
  </si>
  <si>
    <t>Растворонасосы, производительность 4 м3/ч</t>
  </si>
  <si>
    <t>01.7.03.01-0001</t>
  </si>
  <si>
    <t>ФСБЦ-2022, 01.7.03.01-0001, приказ Минстроя России от 18.05.2022 г. № 378/пр</t>
  </si>
  <si>
    <t>Вода</t>
  </si>
  <si>
    <t>12.1.02.06-0022</t>
  </si>
  <si>
    <t>ФСБЦ-2022 доп.14, 12.1.02.06-0022, приказ Минстроя России от 19.05.2025 г. № 299/пр</t>
  </si>
  <si>
    <t>Рубероид кровельный РКП-350</t>
  </si>
  <si>
    <t>1-100-32</t>
  </si>
  <si>
    <t>Средний разряд работы 3,2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</si>
  <si>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</si>
  <si>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</si>
  <si>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</si>
  <si>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</si>
  <si>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01.2.01.02-0041</t>
  </si>
  <si>
    <t>ФСБЦ-2022, 01.2.01.02-0041, приказ Минстроя России от 18.05.2022 г. № 378/пр</t>
  </si>
  <si>
    <t>Битум нефтяной строительный кровельный БНК-45/190, БНК-40/180</t>
  </si>
  <si>
    <t>т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</si>
  <si>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</si>
  <si>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</si>
  <si>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</si>
  <si>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</si>
  <si>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</si>
  <si>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</si>
  <si>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</si>
  <si>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</si>
  <si>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</si>
  <si>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</si>
  <si>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</si>
  <si>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1-100-30</t>
  </si>
  <si>
    <t>Средний разряд работы 3,0</t>
  </si>
  <si>
    <t>01.7.15.06-0022</t>
  </si>
  <si>
    <t>ФСБЦ-2022, 01.7.15.06-0022, приказ Минстроя России от 18.05.2022 г. № 378/пр</t>
  </si>
  <si>
    <t>Гвозди стальные толевые, диаметр 2-3 мм, длина 20-40 мм</t>
  </si>
  <si>
    <t>08.3.03.05-0002</t>
  </si>
  <si>
    <t>ФСБЦ-2022, 08.3.03.05-0002, приказ Минстроя России от 18.05.2022 г. № 378/пр</t>
  </si>
  <si>
    <t>Проволока канатная оцинкованная, диаметр 3 мм</t>
  </si>
  <si>
    <t>08.3.05.05-0051</t>
  </si>
  <si>
    <t>ФСБЦ-2022, 08.3.05.05-0051, приказ Минстроя России от 18.05.2022 г. № 378/пр</t>
  </si>
  <si>
    <t>Сталь листовая оцинкованная, толщина 0,5 мм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</si>
  <si>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</si>
  <si>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</si>
  <si>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</si>
  <si>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</si>
  <si>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01.7.15.06-0111</t>
  </si>
  <si>
    <t>ФСБЦ-2022, 01.7.15.06-0111, приказ Минстроя России от 18.05.2022 г. № 378/пр</t>
  </si>
  <si>
    <t>Гвозди строительные</t>
  </si>
  <si>
    <t>08.3.05.05-0053</t>
  </si>
  <si>
    <t>ФСБЦ-2022, 08.3.05.05-0053, приказ Минстроя России от 18.05.2022 г. № 378/пр</t>
  </si>
  <si>
    <t>Сталь листовая оцинкованная, толщина 0,7 мм</t>
  </si>
  <si>
    <t>1-100-36</t>
  </si>
  <si>
    <t>Средний разряд работы 3,6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</si>
  <si>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</si>
  <si>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</si>
  <si>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</si>
  <si>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*1,20</t>
  </si>
  <si>
    <t>421/пр_2020_прил.10_т.1_п.4_гр.5</t>
  </si>
  <si>
    <t>Методика 421/пр (Строительство)</t>
  </si>
  <si>
    <t>421/пр_2020_прил.10_т.1_п.4_гр.3</t>
  </si>
  <si>
    <t>*0,8</t>
  </si>
  <si>
    <t>571/пр_2022_п.83_т.2_стр.1_стб.3</t>
  </si>
  <si>
    <t>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</si>
  <si>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Методика применения сметных норм 571/пр (О.П.)</t>
  </si>
  <si>
    <t>*25</t>
  </si>
  <si>
    <t>*1,25</t>
  </si>
  <si>
    <t>*1,15</t>
  </si>
  <si>
    <t>571/пр_2022_п.67_пп.б</t>
  </si>
  <si>
    <t>Применение сметных норм, включенных в сборники ГЭСН,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</t>
  </si>
  <si>
    <t>421/пр_2020_прил.10_т.5_п.4_гр.3</t>
  </si>
  <si>
    <t>Методика 421/пр (Кап. ремонт)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</si>
  <si>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</si>
  <si>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</si>
  <si>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</si>
  <si>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</si>
  <si>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421/пр_2020_прил.10_т.1_п.4_гр.5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</si>
  <si>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571/пр_2022_п.83_т.2_стр.1_стб.3
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</si>
  <si>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571/пр_2022_п.67_пп.б
Наименование: Применение сметных норм, включенных в сборники ГЭСН,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</si>
  <si>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800/600 Н (±200 Н), гибкость не выше -25 °C, теплостойкость не ниже +100 °C, пожарно-технические характеристики В3, Г4, РП1, масса 4,6 кг/м2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</si>
  <si>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Г4, В3, РП1, масса 4,5 кг/м2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</si>
  <si>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</si>
  <si>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</si>
  <si>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</si>
  <si>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</si>
  <si>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</si>
  <si>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</si>
  <si>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</si>
  <si>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</si>
  <si>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</si>
  <si>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</si>
  <si>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</si>
  <si>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</si>
  <si>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</si>
  <si>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</si>
  <si>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</si>
  <si>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</si>
  <si>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</si>
  <si>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</si>
  <si>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</si>
  <si>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</si>
  <si>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</si>
  <si>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</si>
  <si>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</si>
  <si>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</si>
  <si>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</si>
  <si>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</si>
  <si>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</si>
  <si>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</si>
  <si>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</si>
  <si>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</si>
  <si>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</si>
  <si>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</si>
  <si>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12»</t>
  </si>
  <si>
    <t>Ресурсно-индексным</t>
  </si>
  <si>
    <t>Составлен(а) в текущем уровне цен на июнь 2026 года</t>
  </si>
  <si>
    <t>ГЭСН 46-04-008-01</t>
  </si>
  <si>
    <t>ЭМ *1,20; ЗТ *1,20; ЗТм *1,20</t>
  </si>
  <si>
    <t>ОТ (ЗТ)</t>
  </si>
  <si>
    <t>ЭМ</t>
  </si>
  <si>
    <t>ОТм(ЗТм)</t>
  </si>
  <si>
    <t>Итого прямые затраты</t>
  </si>
  <si>
    <t>ФОТ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</si>
  <si>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</si>
  <si>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</si>
  <si>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</si>
  <si>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</si>
  <si>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=</t>
  </si>
  <si>
    <t>ГЭСН 12-01-017-01</t>
  </si>
  <si>
    <t>ЭМ *0,8; М *0; ЗТ *0,8; ЗТм *0,8</t>
  </si>
  <si>
    <t>Результирующие коэффициенты: 
ЭМ (0,2+1)*0,8=0,96;
М 0;
ЗТ (0,2+1)*0,8=0,96;
ЗТм (0,2+1)*0,8=0,96</t>
  </si>
  <si>
    <t>ОТм(ЗТм) Средний разряд машинистов 6</t>
  </si>
  <si>
    <t>ОТм(ЗТм) Средний разряд машинистов 5</t>
  </si>
  <si>
    <t>М</t>
  </si>
  <si>
    <t>НР Кровли</t>
  </si>
  <si>
    <t>СП Кровли</t>
  </si>
  <si>
    <t>ГЭСН 12-01-017-02</t>
  </si>
  <si>
    <t>ЭМ *25; ЗТ *25; ЗТм *25</t>
  </si>
  <si>
    <t>Результирующие коэффициенты: 
ЭМ 25*(0,2+1)*0,8=24;
М 0;
ЗТ 25*(0,2+1)*0,8=24;
ЗТм 25*(0,2+1)*0,8=24</t>
  </si>
  <si>
    <t>ЭМ *1,25; ЗТ *1,15; ЗТм *1,25</t>
  </si>
  <si>
    <t>Результирующие коэффициенты: 
ЭМ (0,2+1)*1,25=1,5;
ЗТ (0,2+1)*1,15=1,38;
ЗТм (0,2+1)*1,25=1,5</t>
  </si>
  <si>
    <t>4.1</t>
  </si>
  <si>
    <r>
      <t>Устройство выравнивающих стяжек: на каждый 1 мм изменения толщины добавлять или исключать к норме 12-01-017-01 (до 45мм)</t>
    </r>
    <r>
      <rPr>
        <i/>
        <sz val="10"/>
        <rFont val="Arial"/>
        <family val="2"/>
        <charset val="204"/>
      </rPr>
      <t xml:space="preserve">
Поправки к: 
М *30;   
ЭМ *30*(0,2+1)*1,25;   
ЗТ *30*(0,2+1)*1,15;   
ЗТм *30*(0,2+1)*1,25</t>
    </r>
  </si>
  <si>
    <t>5.1</t>
  </si>
  <si>
    <t>ГЭСН 12-01-016-01</t>
  </si>
  <si>
    <t>ОТм(ЗТм) Средний разряд машинистов 4</t>
  </si>
  <si>
    <t>ГЭСН 12-01-002-09</t>
  </si>
  <si>
    <t>ГЭСН 12-01-004-04</t>
  </si>
  <si>
    <t>ЭМ *1,25; ЗТ *1,15; ЗТм *1,25; СП *0,85</t>
  </si>
  <si>
    <t>Результирующие коэффициенты: 
ЭМ (0,2+1)*1,25=1,5;
ЗТ (0,2+1)*1,15=1,38;
ЗТм (0,2+1)*1,25=1,5;
СП 0,85</t>
  </si>
  <si>
    <t>Пр/774-012.0;_x000D_
п.16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</si>
  <si>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</si>
  <si>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</si>
  <si>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</si>
  <si>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</si>
  <si>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</si>
  <si>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</si>
  <si>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</si>
  <si>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</si>
  <si>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</si>
  <si>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</si>
  <si>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</si>
  <si>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</si>
  <si>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</si>
  <si>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</si>
  <si>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</si>
  <si>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</si>
  <si>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</si>
  <si>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</si>
  <si>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</si>
  <si>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</si>
  <si>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</si>
  <si>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</si>
  <si>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</si>
  <si>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</si>
  <si>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</si>
  <si>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</si>
  <si>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</si>
  <si>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</si>
  <si>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</si>
  <si>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</si>
  <si>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</si>
  <si>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</si>
  <si>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</si>
  <si>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</si>
  <si>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</si>
  <si>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</si>
  <si>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</si>
  <si>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Составил   </t>
  </si>
  <si>
    <t>[должность,подпись(инициалы,фамилия)]</t>
  </si>
  <si>
    <t xml:space="preserve">Проверил   </t>
  </si>
  <si>
    <t>НДС 22%</t>
  </si>
  <si>
    <t>ВСЕГО с НДС</t>
  </si>
  <si>
    <t>Л.А. Никиткова</t>
  </si>
  <si>
    <t>М.В. Савин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</si>
</sst>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;[Red]\-\ #,##0.00"/>
    <numFmt numFmtId="167" formatCode="#,##0.00#####;[Red]\-\ #,##0.00#####"/>
    <numFmt numFmtId="168" formatCode="#,##0.00_ ;[Red]\-#,##0.00\ 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1" fillId="0" borderId="0" xfId="0" applyNumberFormat="1" applyFont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7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7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vertical="top"/>
    </xf>
    <xf numFmtId="0" fontId="23" fillId="0" borderId="0" xfId="0" quotePrefix="1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22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vertical="top"/>
    </xf>
    <xf numFmtId="166" fontId="22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0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2" fillId="0" borderId="0" xfId="0" applyFont="1"/>
    <xf numFmtId="4" fontId="22" fillId="0" borderId="0" xfId="0" applyNumberFormat="1" applyFont="1"/>
    <xf numFmtId="168" fontId="22" fillId="0" borderId="0" xfId="0" applyNumberFormat="1" applyFo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166" fontId="22" fillId="0" borderId="0" xfId="0" applyNumberFormat="1" applyFont="1" applyAlignment="1">
      <alignment horizontal="left" vertical="top"/>
    </xf>
    <xf numFmtId="166" fontId="22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6" fillId="0" borderId="2" xfId="0" applyNumberFormat="1" applyFont="1" applyBorder="1" applyAlignment="1">
      <alignment horizontal="center" vertical="top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00"/>
  <sheetViews>
    <sheetView tabSelected="1" topLeftCell="A179" zoomScaleNormal="100" workbookViewId="0">
      <selection activeCell="F19" sqref="F1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12" x14ac:dyDescent="0.2">
      <c r="A1" s="14" t="str">
        <f>Source!B1</f>
        <v>Smeta.RU  (495) 974-1589</v>
      </c>
    </row>
    <row r="2" spans="1:12" ht="12.75" customHeight="1" x14ac:dyDescent="0.2">
      <c r="A2" s="110" t="s">
        <v>366</v>
      </c>
      <c r="B2" s="110"/>
      <c r="C2" s="110"/>
      <c r="D2" s="110"/>
      <c r="E2" s="110"/>
      <c r="F2" s="111" t="s">
        <v>396</v>
      </c>
      <c r="G2" s="111"/>
      <c r="H2" s="111"/>
      <c r="I2" s="111"/>
      <c r="J2" s="111"/>
      <c r="K2" s="111"/>
      <c r="L2" s="111"/>
    </row>
    <row r="3" spans="1:12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.75" customHeight="1" x14ac:dyDescent="0.25">
      <c r="A4" s="109" t="str">
        <f>IF(Source!G12&lt;&gt;"Новый объект", Source!G12, "")</f>
        <v>Оперативный пункт управления п/с Сумбулово-108кв.м, инв. №10514 (мягкая кровля)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14.25" customHeight="1" x14ac:dyDescent="0.2">
      <c r="A5" s="102" t="s">
        <v>367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14.25" customHeight="1" x14ac:dyDescent="0.2">
      <c r="A6" s="17"/>
      <c r="B6" s="17"/>
      <c r="C6" s="17"/>
      <c r="D6" s="17"/>
      <c r="E6" s="17"/>
      <c r="F6" s="18"/>
      <c r="G6" s="18"/>
      <c r="H6" s="18"/>
      <c r="I6" s="18"/>
      <c r="J6" s="18"/>
      <c r="K6" s="18"/>
      <c r="L6" s="18"/>
    </row>
    <row r="7" spans="1:12" ht="15.75" customHeight="1" x14ac:dyDescent="0.25">
      <c r="A7" s="100" t="str">
        <f>CONCATENATE("ЛОКАЛЬНАЯ СМЕТА №1")</f>
        <v>ЛОКАЛЬНАЯ СМЕТА №1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2" ht="15" customHeight="1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19"/>
    </row>
    <row r="9" spans="1:12" ht="14.2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2.75" customHeight="1" x14ac:dyDescent="0.2">
      <c r="A10" s="15" t="s">
        <v>368</v>
      </c>
      <c r="B10" s="15"/>
      <c r="C10" s="21" t="s">
        <v>397</v>
      </c>
      <c r="D10" s="15" t="s">
        <v>369</v>
      </c>
      <c r="E10" s="15"/>
      <c r="F10" s="15"/>
      <c r="G10" s="15"/>
      <c r="H10" s="15"/>
      <c r="I10" s="15"/>
      <c r="J10" s="15"/>
      <c r="K10" s="15"/>
      <c r="L10" s="15"/>
    </row>
    <row r="11" spans="1:12" ht="12.75" customHeight="1" x14ac:dyDescent="0.2">
      <c r="A11" s="15"/>
      <c r="B11" s="15"/>
      <c r="C11" s="22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75" customHeight="1" x14ac:dyDescent="0.2">
      <c r="A12" s="15" t="s">
        <v>370</v>
      </c>
      <c r="B12" s="15"/>
      <c r="C12" s="101"/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14.25" customHeight="1" x14ac:dyDescent="0.2">
      <c r="A13" s="23"/>
      <c r="B13" s="24"/>
      <c r="C13" s="102" t="s">
        <v>371</v>
      </c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12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4.25" customHeight="1" x14ac:dyDescent="0.2">
      <c r="A15" s="15" t="s">
        <v>398</v>
      </c>
      <c r="B15" s="17"/>
      <c r="C15" s="17"/>
      <c r="D15" s="25"/>
      <c r="E15" s="17"/>
      <c r="F15" s="17"/>
      <c r="G15" s="17"/>
      <c r="H15" s="17"/>
      <c r="I15" s="17"/>
      <c r="J15" s="17"/>
      <c r="K15" s="17"/>
      <c r="L15" s="17"/>
    </row>
    <row r="16" spans="1:12" ht="14.2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4.25" customHeight="1" x14ac:dyDescent="0.2">
      <c r="A17" s="26" t="s">
        <v>372</v>
      </c>
      <c r="B17" s="17"/>
      <c r="C17" s="64">
        <f>C20+C21+C22+C23</f>
        <v>409.01</v>
      </c>
      <c r="D17" s="86"/>
      <c r="E17" s="86"/>
      <c r="F17" s="15" t="s">
        <v>373</v>
      </c>
      <c r="G17" s="16"/>
      <c r="H17" s="16"/>
      <c r="I17" s="16"/>
      <c r="J17" s="16"/>
      <c r="K17" s="16"/>
      <c r="L17" s="17"/>
    </row>
    <row r="18" spans="1:12" ht="14.25" customHeight="1" x14ac:dyDescent="0.2">
      <c r="A18" s="26"/>
      <c r="B18" s="17"/>
      <c r="C18" s="64"/>
      <c r="D18" s="27"/>
      <c r="E18" s="27"/>
      <c r="F18" s="15"/>
      <c r="G18" s="16"/>
      <c r="H18" s="16"/>
      <c r="I18" s="66">
        <f>ROUND(SUM(AR31:AR293)/1000, 2)</f>
        <v>75.47</v>
      </c>
      <c r="J18" s="16"/>
      <c r="K18" s="16"/>
      <c r="L18" s="17"/>
    </row>
    <row r="19" spans="1:12" ht="14.25" customHeight="1" x14ac:dyDescent="0.2">
      <c r="A19" s="17"/>
      <c r="B19" s="28" t="s">
        <v>374</v>
      </c>
      <c r="C19" s="65"/>
      <c r="D19" s="17"/>
      <c r="E19" s="29"/>
      <c r="F19" s="15"/>
      <c r="G19" s="15" t="s">
        <v>375</v>
      </c>
      <c r="H19" s="17"/>
      <c r="I19" s="65">
        <f>ROUND(SUM(AT31:AT293)/1000, 2)</f>
        <v>4.4400000000000004</v>
      </c>
      <c r="J19" s="15"/>
      <c r="K19" s="15" t="s">
        <v>373</v>
      </c>
      <c r="L19" s="17"/>
    </row>
    <row r="20" spans="1:12" ht="14.25" customHeight="1" x14ac:dyDescent="0.2">
      <c r="A20" s="17"/>
      <c r="B20" s="26" t="s">
        <v>376</v>
      </c>
      <c r="C20" s="64">
        <f>ROUND((Source!F66)/1000, 2)</f>
        <v>409.01</v>
      </c>
      <c r="D20" s="86"/>
      <c r="E20" s="86"/>
      <c r="F20" s="15" t="s">
        <v>373</v>
      </c>
      <c r="G20" s="15" t="s">
        <v>377</v>
      </c>
      <c r="H20" s="17"/>
      <c r="I20" s="67">
        <f>Source!F71</f>
        <v>226.4567304</v>
      </c>
      <c r="J20" s="27"/>
      <c r="K20" s="15" t="s">
        <v>267</v>
      </c>
      <c r="L20" s="17"/>
    </row>
    <row r="21" spans="1:12" ht="14.25" customHeight="1" x14ac:dyDescent="0.2">
      <c r="A21" s="17"/>
      <c r="B21" s="26" t="s">
        <v>378</v>
      </c>
      <c r="C21" s="64">
        <f>ROUND((Source!F67)/1000, 2)</f>
        <v>0</v>
      </c>
      <c r="D21" s="86"/>
      <c r="E21" s="86"/>
      <c r="F21" s="15" t="s">
        <v>373</v>
      </c>
      <c r="G21" s="15" t="s">
        <v>379</v>
      </c>
      <c r="H21" s="17"/>
      <c r="I21" s="67">
        <f>Source!F72</f>
        <v>9.9082176000000004</v>
      </c>
      <c r="J21" s="30"/>
      <c r="K21" s="15" t="s">
        <v>267</v>
      </c>
      <c r="L21" s="17"/>
    </row>
    <row r="22" spans="1:12" ht="14.25" customHeight="1" x14ac:dyDescent="0.2">
      <c r="A22" s="17"/>
      <c r="B22" s="26" t="s">
        <v>380</v>
      </c>
      <c r="C22" s="64">
        <f>ROUND((Source!F58)/1000, 2)</f>
        <v>0</v>
      </c>
      <c r="D22" s="86"/>
      <c r="E22" s="86"/>
      <c r="F22" s="15"/>
      <c r="G22" s="15" t="s">
        <v>381</v>
      </c>
      <c r="H22" s="15"/>
      <c r="I22" s="15"/>
      <c r="J22" s="15"/>
      <c r="K22" s="15"/>
      <c r="L22" s="17"/>
    </row>
    <row r="23" spans="1:12" ht="14.25" customHeight="1" x14ac:dyDescent="0.2">
      <c r="A23" s="17"/>
      <c r="B23" s="26" t="s">
        <v>382</v>
      </c>
      <c r="C23" s="64">
        <f>ROUND((Source!F68)/1000, 2)</f>
        <v>0</v>
      </c>
      <c r="D23" s="87"/>
      <c r="E23" s="87"/>
      <c r="F23" s="15"/>
      <c r="G23" s="15" t="s">
        <v>383</v>
      </c>
      <c r="H23" s="15"/>
      <c r="I23" s="15"/>
      <c r="J23" s="15"/>
      <c r="K23" s="15" t="s">
        <v>373</v>
      </c>
      <c r="L23" s="17"/>
    </row>
    <row r="24" spans="1:12" ht="14.25" customHeigh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ht="12.75" customHeight="1" x14ac:dyDescent="0.2">
      <c r="A25" s="88" t="s">
        <v>384</v>
      </c>
      <c r="B25" s="88" t="s">
        <v>385</v>
      </c>
      <c r="C25" s="88" t="s">
        <v>386</v>
      </c>
      <c r="D25" s="88" t="s">
        <v>387</v>
      </c>
      <c r="E25" s="91" t="s">
        <v>388</v>
      </c>
      <c r="F25" s="92"/>
      <c r="G25" s="93"/>
      <c r="H25" s="91" t="s">
        <v>389</v>
      </c>
      <c r="I25" s="92"/>
      <c r="J25" s="103"/>
      <c r="K25" s="106" t="s">
        <v>390</v>
      </c>
      <c r="L25" s="88" t="s">
        <v>391</v>
      </c>
    </row>
    <row r="26" spans="1:12" ht="12.75" customHeight="1" x14ac:dyDescent="0.2">
      <c r="A26" s="89"/>
      <c r="B26" s="89"/>
      <c r="C26" s="89"/>
      <c r="D26" s="89"/>
      <c r="E26" s="94"/>
      <c r="F26" s="95"/>
      <c r="G26" s="96"/>
      <c r="H26" s="94"/>
      <c r="I26" s="95"/>
      <c r="J26" s="104"/>
      <c r="K26" s="107"/>
      <c r="L26" s="89"/>
    </row>
    <row r="27" spans="1:12" ht="12.75" customHeight="1" x14ac:dyDescent="0.2">
      <c r="A27" s="89"/>
      <c r="B27" s="89"/>
      <c r="C27" s="89"/>
      <c r="D27" s="89"/>
      <c r="E27" s="94"/>
      <c r="F27" s="95"/>
      <c r="G27" s="96"/>
      <c r="H27" s="94"/>
      <c r="I27" s="95"/>
      <c r="J27" s="104"/>
      <c r="K27" s="107"/>
      <c r="L27" s="89"/>
    </row>
    <row r="28" spans="1:12" ht="12.75" customHeight="1" x14ac:dyDescent="0.2">
      <c r="A28" s="89"/>
      <c r="B28" s="89"/>
      <c r="C28" s="89"/>
      <c r="D28" s="89"/>
      <c r="E28" s="97"/>
      <c r="F28" s="98"/>
      <c r="G28" s="99"/>
      <c r="H28" s="97"/>
      <c r="I28" s="98"/>
      <c r="J28" s="105"/>
      <c r="K28" s="107"/>
      <c r="L28" s="89"/>
    </row>
    <row r="29" spans="1:12" ht="25.5" customHeight="1" x14ac:dyDescent="0.2">
      <c r="A29" s="90"/>
      <c r="B29" s="90"/>
      <c r="C29" s="90"/>
      <c r="D29" s="90"/>
      <c r="E29" s="32" t="s">
        <v>392</v>
      </c>
      <c r="F29" s="32" t="s">
        <v>393</v>
      </c>
      <c r="G29" s="33" t="s">
        <v>394</v>
      </c>
      <c r="H29" s="32" t="s">
        <v>392</v>
      </c>
      <c r="I29" s="32" t="s">
        <v>393</v>
      </c>
      <c r="J29" s="34" t="s">
        <v>395</v>
      </c>
      <c r="K29" s="108"/>
      <c r="L29" s="90"/>
    </row>
    <row r="30" spans="1:12" ht="14.25" customHeight="1" x14ac:dyDescent="0.2">
      <c r="A30" s="35">
        <v>1</v>
      </c>
      <c r="B30" s="35">
        <v>2</v>
      </c>
      <c r="C30" s="35">
        <v>3</v>
      </c>
      <c r="D30" s="35">
        <v>4</v>
      </c>
      <c r="E30" s="35">
        <v>5</v>
      </c>
      <c r="F30" s="35">
        <v>6</v>
      </c>
      <c r="G30" s="35">
        <v>7</v>
      </c>
      <c r="H30" s="35">
        <v>8</v>
      </c>
      <c r="I30" s="35">
        <v>9</v>
      </c>
      <c r="J30" s="35">
        <v>10</v>
      </c>
      <c r="K30" s="36">
        <v>11</v>
      </c>
      <c r="L30" s="36">
        <v>12</v>
      </c>
    </row>
    <row r="31" spans="1:12" ht="28.5" x14ac:dyDescent="0.2">
      <c r="A31" s="37" t="s">
        <v>15</v>
      </c>
      <c r="B31" s="39" t="s">
        <v>399</v>
      </c>
      <c r="C31" s="39" t="str">
        <f>Source!G24</f>
        <v>Разборка покрытий кровель: из рулонных материалов</v>
      </c>
      <c r="D31" s="40" t="str">
        <f>Source!H24</f>
        <v>100 м2</v>
      </c>
      <c r="E31" s="41">
        <f>Source!K24</f>
        <v>1.3240000000000001</v>
      </c>
      <c r="F31" s="41"/>
      <c r="G31" s="41">
        <f>Source!I24</f>
        <v>1.3240000000000001</v>
      </c>
      <c r="H31" s="43"/>
      <c r="I31" s="42"/>
      <c r="J31" s="43"/>
      <c r="K31" s="42"/>
      <c r="L31" s="43"/>
    </row>
    <row r="32" spans="1:12" x14ac:dyDescent="0.2">
      <c r="C32" s="84" t="s">
        <v>400</v>
      </c>
      <c r="D32" s="84"/>
      <c r="E32" s="84"/>
      <c r="F32" s="84"/>
      <c r="G32" s="84"/>
      <c r="H32" s="84"/>
      <c r="I32" s="84"/>
      <c r="J32" s="84"/>
      <c r="K32" s="84"/>
      <c r="L32" s="84"/>
    </row>
    <row r="33" spans="1:101" ht="15" x14ac:dyDescent="0.2">
      <c r="A33" s="38"/>
      <c r="B33" s="41">
        <v>1</v>
      </c>
      <c r="C33" s="38" t="s">
        <v>401</v>
      </c>
      <c r="D33" s="40" t="s">
        <v>267</v>
      </c>
      <c r="E33" s="44"/>
      <c r="F33" s="41"/>
      <c r="G33" s="41">
        <f>Source!U24</f>
        <v>22.846944000000001</v>
      </c>
      <c r="H33" s="41"/>
      <c r="I33" s="41"/>
      <c r="J33" s="43"/>
      <c r="K33" s="41"/>
      <c r="L33" s="45">
        <f>SUM(L34:L34)-SUMIF(CE34:CE34, 1, L34:L34)</f>
        <v>6868.71</v>
      </c>
    </row>
    <row r="34" spans="1:101" ht="14.25" x14ac:dyDescent="0.2">
      <c r="A34" s="39"/>
      <c r="B34" s="39" t="s">
        <v>265</v>
      </c>
      <c r="C34" s="39" t="s">
        <v>266</v>
      </c>
      <c r="D34" s="40" t="s">
        <v>267</v>
      </c>
      <c r="E34" s="41">
        <v>14.38</v>
      </c>
      <c r="F34" s="41">
        <f>ROUND((0.2+1),7)</f>
        <v>1.2</v>
      </c>
      <c r="G34" s="41">
        <f>SmtRes!CX1</f>
        <v>22.846944000000001</v>
      </c>
      <c r="H34" s="43">
        <f>SmtRes!CZ1</f>
        <v>300.64</v>
      </c>
      <c r="I34" s="42"/>
      <c r="J34" s="43">
        <f>ROUND(L34, 2)</f>
        <v>6868.71</v>
      </c>
      <c r="K34" s="42"/>
      <c r="L34" s="43">
        <f>SmtRes!DI1</f>
        <v>6868.71</v>
      </c>
    </row>
    <row r="35" spans="1:101" ht="15" x14ac:dyDescent="0.2">
      <c r="A35" s="38"/>
      <c r="B35" s="41">
        <v>2</v>
      </c>
      <c r="C35" s="38" t="s">
        <v>402</v>
      </c>
      <c r="D35" s="40"/>
      <c r="E35" s="44"/>
      <c r="F35" s="41"/>
      <c r="G35" s="41"/>
      <c r="H35" s="41"/>
      <c r="I35" s="41"/>
      <c r="J35" s="43"/>
      <c r="K35" s="41"/>
      <c r="L35" s="45">
        <f>SUM(L36:L37)-SUMIF(CE36:CE37, 1, L36:L37)</f>
        <v>171.95</v>
      </c>
    </row>
    <row r="36" spans="1:101" ht="15" hidden="1" x14ac:dyDescent="0.2">
      <c r="A36" s="38"/>
      <c r="B36" s="41"/>
      <c r="C36" s="38" t="s">
        <v>403</v>
      </c>
      <c r="D36" s="40" t="s">
        <v>267</v>
      </c>
      <c r="E36" s="44"/>
      <c r="F36" s="41"/>
      <c r="G36" s="41">
        <f>Source!V24</f>
        <v>0</v>
      </c>
      <c r="H36" s="41"/>
      <c r="I36" s="41"/>
      <c r="J36" s="43"/>
      <c r="K36" s="41"/>
      <c r="L36" s="45">
        <f>SUMIF(CE37:CE37, 1, L37:L37)</f>
        <v>0</v>
      </c>
      <c r="CE36">
        <v>1</v>
      </c>
    </row>
    <row r="37" spans="1:101" ht="28.5" x14ac:dyDescent="0.2">
      <c r="A37" s="39"/>
      <c r="B37" s="39" t="s">
        <v>268</v>
      </c>
      <c r="C37" s="46" t="s">
        <v>270</v>
      </c>
      <c r="D37" s="47" t="s">
        <v>271</v>
      </c>
      <c r="E37" s="48">
        <v>6.22</v>
      </c>
      <c r="F37" s="48">
        <f>ROUND((0.2+1),7)</f>
        <v>1.2</v>
      </c>
      <c r="G37" s="48">
        <f>SmtRes!CX2</f>
        <v>9.8823360000000005</v>
      </c>
      <c r="H37" s="49">
        <f>SmtRes!CZ2</f>
        <v>11.45</v>
      </c>
      <c r="I37" s="50"/>
      <c r="J37" s="49">
        <f>IF(K37&lt;&gt;"",ROUND(L37/K37, 2), "")</f>
        <v>113.13</v>
      </c>
      <c r="K37" s="50">
        <f>SmtRes!AJ2</f>
        <v>1.52</v>
      </c>
      <c r="L37" s="49">
        <f>SmtRes!DG2</f>
        <v>171.95</v>
      </c>
    </row>
    <row r="38" spans="1:101" ht="15" x14ac:dyDescent="0.2">
      <c r="A38" s="39"/>
      <c r="B38" s="39"/>
      <c r="C38" s="52" t="s">
        <v>404</v>
      </c>
      <c r="D38" s="40"/>
      <c r="E38" s="41"/>
      <c r="F38" s="41"/>
      <c r="G38" s="41"/>
      <c r="H38" s="43"/>
      <c r="I38" s="42"/>
      <c r="J38" s="43"/>
      <c r="K38" s="42"/>
      <c r="L38" s="43">
        <f>L33+L35+L36</f>
        <v>7040.66</v>
      </c>
    </row>
    <row r="39" spans="1:101" ht="14.25" x14ac:dyDescent="0.2">
      <c r="A39" s="39"/>
      <c r="B39" s="39"/>
      <c r="C39" s="39" t="s">
        <v>405</v>
      </c>
      <c r="D39" s="40"/>
      <c r="E39" s="41"/>
      <c r="F39" s="41"/>
      <c r="G39" s="41"/>
      <c r="H39" s="43"/>
      <c r="I39" s="42"/>
      <c r="J39" s="43"/>
      <c r="K39" s="42"/>
      <c r="L39" s="43">
        <f>SUM(AR31:AR42)+SUM(AS31:AS42)+SUM(AT31:AT42)+SUM(AU31:AU42)+SUM(AV31:AV42)</f>
        <v>6868.71</v>
      </c>
    </row>
    <row r="40" spans="1:101" ht="71.25" x14ac:dyDescent="0.2">
      <c r="A40" s="39"/>
      <c r="B40" s="39" t="s">
        <v>26</v>
      </c>
      <c r="C40" s="39" t="s">
        <v>406</v>
      </c>
      <c r="D40" s="40" t="s">
        <v>407</v>
      </c>
      <c r="E40" s="41">
        <f>Source!BZ24</f>
        <v>91</v>
      </c>
      <c r="F40" s="41"/>
      <c r="G40" s="41">
        <f>Source!AT24</f>
        <v>91</v>
      </c>
      <c r="H40" s="43"/>
      <c r="I40" s="42"/>
      <c r="J40" s="43"/>
      <c r="K40" s="42"/>
      <c r="L40" s="43">
        <f>SUM(AZ31:AZ42)</f>
        <v>6250.53</v>
      </c>
    </row>
    <row r="41" spans="1:101" ht="71.25" x14ac:dyDescent="0.2">
      <c r="A41" s="46"/>
      <c r="B41" s="46" t="s">
        <v>27</v>
      </c>
      <c r="C41" s="46" t="s">
        <v>408</v>
      </c>
      <c r="D41" s="47" t="s">
        <v>407</v>
      </c>
      <c r="E41" s="48">
        <f>Source!CA24</f>
        <v>52</v>
      </c>
      <c r="F41" s="48"/>
      <c r="G41" s="48">
        <f>Source!AU24</f>
        <v>52</v>
      </c>
      <c r="H41" s="49"/>
      <c r="I41" s="50"/>
      <c r="J41" s="49"/>
      <c r="K41" s="50"/>
      <c r="L41" s="49">
        <f>SUM(BA31:BA42)</f>
        <v>3571.73</v>
      </c>
    </row>
    <row r="42" spans="1:101" ht="15" x14ac:dyDescent="0.2">
      <c r="C42" s="82" t="s">
        <v>409</v>
      </c>
      <c r="D42" s="82"/>
      <c r="E42" s="82"/>
      <c r="F42" s="82"/>
      <c r="G42" s="82"/>
      <c r="H42" s="82"/>
      <c r="K42" s="83">
        <f>L33+L35+L40+L41+L36</f>
        <v>16862.919999999998</v>
      </c>
      <c r="L42" s="83"/>
      <c r="AD42">
        <f>ROUND((Source!AT24/100)*((ROUND(SUMIF(SmtRes!AQ1:'SmtRes'!AQ2,"=1",SmtRes!AD1:'SmtRes'!AD2)*Source!I24, 2)+ROUND(SUMIF(SmtRes!AQ1:'SmtRes'!AQ2,"=1",SmtRes!AC1:'SmtRes'!AC2)*Source!I24, 2))), 2)</f>
        <v>362.23</v>
      </c>
      <c r="AE42">
        <f>ROUND((Source!AU24/100)*((ROUND(SUMIF(SmtRes!AQ1:'SmtRes'!AQ2,"=1",SmtRes!AD1:'SmtRes'!AD2)*Source!I24, 2)+ROUND(SUMIF(SmtRes!AQ1:'SmtRes'!AQ2,"=1",SmtRes!AC1:'SmtRes'!AC2)*Source!I24, 2))), 2)</f>
        <v>206.99</v>
      </c>
      <c r="AN42" s="51">
        <f>L33+L35+L40+L41+L36</f>
        <v>16862.919999999998</v>
      </c>
      <c r="AO42" s="51">
        <f>L35</f>
        <v>171.95</v>
      </c>
      <c r="AQ42" t="s">
        <v>410</v>
      </c>
      <c r="AR42" s="51">
        <f>L33</f>
        <v>6868.71</v>
      </c>
      <c r="AT42" s="51">
        <f>L36</f>
        <v>0</v>
      </c>
      <c r="AV42" t="s">
        <v>410</v>
      </c>
      <c r="AW42">
        <f>0</f>
        <v>0</v>
      </c>
      <c r="AZ42">
        <f>Source!X24</f>
        <v>6250.53</v>
      </c>
      <c r="BA42">
        <f>Source!Y24</f>
        <v>3571.73</v>
      </c>
      <c r="CD42">
        <v>1</v>
      </c>
    </row>
    <row r="43" spans="1:101" ht="42.75" x14ac:dyDescent="0.2">
      <c r="A43" s="37" t="s">
        <v>28</v>
      </c>
      <c r="B43" s="39" t="s">
        <v>411</v>
      </c>
      <c r="C43" s="39" t="str">
        <f>Source!G25</f>
        <v>ДЕМОНТАЖ Устройство выравнивающих стяжек: цементно-песчаных толщиной 15 мм</v>
      </c>
      <c r="D43" s="40" t="str">
        <f>Source!H25</f>
        <v>100 м2</v>
      </c>
      <c r="E43" s="41">
        <f>Source!K25</f>
        <v>1.3240000000000001</v>
      </c>
      <c r="F43" s="41"/>
      <c r="G43" s="41">
        <f>Source!I25</f>
        <v>1.3240000000000001</v>
      </c>
      <c r="H43" s="43"/>
      <c r="I43" s="42"/>
      <c r="J43" s="43"/>
      <c r="K43" s="42"/>
      <c r="L43" s="43"/>
    </row>
    <row r="44" spans="1:101" x14ac:dyDescent="0.2">
      <c r="C44" s="84" t="s">
        <v>400</v>
      </c>
      <c r="D44" s="84"/>
      <c r="E44" s="84"/>
      <c r="F44" s="84"/>
      <c r="G44" s="84"/>
      <c r="H44" s="84"/>
      <c r="I44" s="84"/>
      <c r="J44" s="84"/>
      <c r="K44" s="84"/>
      <c r="L44" s="84"/>
    </row>
    <row r="45" spans="1:101" x14ac:dyDescent="0.2">
      <c r="C45" s="84" t="s">
        <v>412</v>
      </c>
      <c r="D45" s="84"/>
      <c r="E45" s="84"/>
      <c r="F45" s="84"/>
      <c r="G45" s="84"/>
      <c r="H45" s="84"/>
      <c r="I45" s="84"/>
      <c r="J45" s="84"/>
      <c r="K45" s="84"/>
      <c r="L45" s="84"/>
    </row>
    <row r="46" spans="1:101" ht="63.75" x14ac:dyDescent="0.2">
      <c r="C46" s="85" t="s">
        <v>413</v>
      </c>
      <c r="D46" s="85"/>
      <c r="E46" s="85"/>
      <c r="F46" s="85"/>
      <c r="CW46" s="54" t="s">
        <v>413</v>
      </c>
    </row>
    <row r="47" spans="1:101" ht="15" x14ac:dyDescent="0.2">
      <c r="A47" s="38"/>
      <c r="B47" s="41">
        <v>1</v>
      </c>
      <c r="C47" s="38" t="s">
        <v>401</v>
      </c>
      <c r="D47" s="40" t="s">
        <v>267</v>
      </c>
      <c r="E47" s="44"/>
      <c r="F47" s="41"/>
      <c r="G47" s="41">
        <f>Source!U25</f>
        <v>30.886272000000002</v>
      </c>
      <c r="H47" s="41"/>
      <c r="I47" s="41"/>
      <c r="J47" s="43"/>
      <c r="K47" s="41"/>
      <c r="L47" s="45">
        <f>SUM(L48:L48)-SUMIF(CE48:CE48, 1, L48:L48)</f>
        <v>10265.36</v>
      </c>
    </row>
    <row r="48" spans="1:101" ht="14.25" x14ac:dyDescent="0.2">
      <c r="A48" s="39"/>
      <c r="B48" s="39" t="s">
        <v>272</v>
      </c>
      <c r="C48" s="39" t="s">
        <v>273</v>
      </c>
      <c r="D48" s="40" t="s">
        <v>267</v>
      </c>
      <c r="E48" s="41">
        <v>24.3</v>
      </c>
      <c r="F48" s="41">
        <f>ROUND((0.2+1)*0.8,7)</f>
        <v>0.96</v>
      </c>
      <c r="G48" s="41">
        <f>SmtRes!CX3</f>
        <v>30.886272000000002</v>
      </c>
      <c r="H48" s="43">
        <f>SmtRes!CZ3</f>
        <v>332.36</v>
      </c>
      <c r="I48" s="42"/>
      <c r="J48" s="43">
        <f>ROUND(L48, 2)</f>
        <v>10265.36</v>
      </c>
      <c r="K48" s="42"/>
      <c r="L48" s="43">
        <f>SmtRes!DI3</f>
        <v>10265.36</v>
      </c>
    </row>
    <row r="49" spans="1:83" ht="15" x14ac:dyDescent="0.2">
      <c r="A49" s="38"/>
      <c r="B49" s="41">
        <v>2</v>
      </c>
      <c r="C49" s="38" t="s">
        <v>402</v>
      </c>
      <c r="D49" s="40"/>
      <c r="E49" s="44"/>
      <c r="F49" s="41"/>
      <c r="G49" s="41"/>
      <c r="H49" s="41"/>
      <c r="I49" s="41"/>
      <c r="J49" s="43"/>
      <c r="K49" s="41"/>
      <c r="L49" s="45">
        <f>SUM(L50:L55)-SUMIF(CE50:CE55, 1, L50:L55)</f>
        <v>3492.5099999999993</v>
      </c>
    </row>
    <row r="50" spans="1:83" ht="15" x14ac:dyDescent="0.2">
      <c r="A50" s="38"/>
      <c r="B50" s="41"/>
      <c r="C50" s="38" t="s">
        <v>403</v>
      </c>
      <c r="D50" s="40" t="s">
        <v>267</v>
      </c>
      <c r="E50" s="44"/>
      <c r="F50" s="41"/>
      <c r="G50" s="41">
        <f>Source!V25</f>
        <v>2.4658176000000003</v>
      </c>
      <c r="H50" s="41"/>
      <c r="I50" s="41"/>
      <c r="J50" s="43"/>
      <c r="K50" s="41"/>
      <c r="L50" s="45">
        <f>SUMIF(CE51:CE55, 1, L51:L55)</f>
        <v>1104.6300000000001</v>
      </c>
      <c r="CE50">
        <v>1</v>
      </c>
    </row>
    <row r="51" spans="1:83" ht="28.5" x14ac:dyDescent="0.2">
      <c r="A51" s="39"/>
      <c r="B51" s="39" t="s">
        <v>276</v>
      </c>
      <c r="C51" s="39" t="s">
        <v>278</v>
      </c>
      <c r="D51" s="40" t="s">
        <v>271</v>
      </c>
      <c r="E51" s="41">
        <v>0.68</v>
      </c>
      <c r="F51" s="41">
        <f>ROUND((0.2+1)*0.8,7)</f>
        <v>0.96</v>
      </c>
      <c r="G51" s="41">
        <f>SmtRes!CX5</f>
        <v>0.86430720000000005</v>
      </c>
      <c r="H51" s="43">
        <f>SmtRes!CZ5</f>
        <v>1051.72</v>
      </c>
      <c r="I51" s="42"/>
      <c r="J51" s="43"/>
      <c r="K51" s="42"/>
      <c r="L51" s="43">
        <f>SmtRes!DG5</f>
        <v>909.01</v>
      </c>
    </row>
    <row r="52" spans="1:83" ht="28.5" x14ac:dyDescent="0.2">
      <c r="A52" s="39"/>
      <c r="B52" s="39" t="s">
        <v>279</v>
      </c>
      <c r="C52" s="39" t="s">
        <v>414</v>
      </c>
      <c r="D52" s="40" t="s">
        <v>267</v>
      </c>
      <c r="E52" s="41">
        <f>SmtRes!DO5*SmtRes!AT5</f>
        <v>0.68</v>
      </c>
      <c r="F52" s="41">
        <f>ROUND((0.2+1)*0.8,7)</f>
        <v>0.96</v>
      </c>
      <c r="G52" s="41">
        <f>ROUND(E52*F52*G43, 7)</f>
        <v>0.86430720000000005</v>
      </c>
      <c r="H52" s="43">
        <f>SmtRes!AG5</f>
        <v>494.35</v>
      </c>
      <c r="I52" s="42"/>
      <c r="J52" s="43"/>
      <c r="K52" s="42"/>
      <c r="L52" s="43">
        <f>SmtRes!DH5</f>
        <v>427.27</v>
      </c>
      <c r="CE52">
        <v>1</v>
      </c>
    </row>
    <row r="53" spans="1:83" ht="71.25" x14ac:dyDescent="0.2">
      <c r="A53" s="39"/>
      <c r="B53" s="39" t="s">
        <v>280</v>
      </c>
      <c r="C53" s="39" t="s">
        <v>282</v>
      </c>
      <c r="D53" s="40" t="s">
        <v>271</v>
      </c>
      <c r="E53" s="41">
        <v>1.26</v>
      </c>
      <c r="F53" s="41">
        <f>ROUND((0.2+1)*0.8,7)</f>
        <v>0.96</v>
      </c>
      <c r="G53" s="41">
        <f>SmtRes!CX6</f>
        <v>1.6015104</v>
      </c>
      <c r="H53" s="43">
        <f>SmtRes!CZ6</f>
        <v>1569.2</v>
      </c>
      <c r="I53" s="42"/>
      <c r="J53" s="43"/>
      <c r="K53" s="42"/>
      <c r="L53" s="43">
        <f>SmtRes!DG6</f>
        <v>2513.09</v>
      </c>
    </row>
    <row r="54" spans="1:83" ht="28.5" x14ac:dyDescent="0.2">
      <c r="A54" s="39"/>
      <c r="B54" s="39" t="s">
        <v>283</v>
      </c>
      <c r="C54" s="39" t="s">
        <v>415</v>
      </c>
      <c r="D54" s="40" t="s">
        <v>267</v>
      </c>
      <c r="E54" s="41">
        <f>SmtRes!DO6*SmtRes!AT6</f>
        <v>1.26</v>
      </c>
      <c r="F54" s="41">
        <f>ROUND((0.2+1)*0.8,7)</f>
        <v>0.96</v>
      </c>
      <c r="G54" s="41">
        <f>ROUND(E54*F54*G43, 7)</f>
        <v>1.6015104</v>
      </c>
      <c r="H54" s="43">
        <f>SmtRes!AG6</f>
        <v>422.95</v>
      </c>
      <c r="I54" s="42"/>
      <c r="J54" s="43"/>
      <c r="K54" s="42"/>
      <c r="L54" s="43">
        <f>SmtRes!DH6</f>
        <v>677.36</v>
      </c>
      <c r="CE54">
        <v>1</v>
      </c>
    </row>
    <row r="55" spans="1:83" ht="28.5" x14ac:dyDescent="0.2">
      <c r="A55" s="39"/>
      <c r="B55" s="39" t="s">
        <v>284</v>
      </c>
      <c r="C55" s="39" t="s">
        <v>286</v>
      </c>
      <c r="D55" s="40" t="s">
        <v>271</v>
      </c>
      <c r="E55" s="41">
        <v>2.29</v>
      </c>
      <c r="F55" s="41">
        <f>ROUND((0.2+1)*0.8,7)</f>
        <v>0.96</v>
      </c>
      <c r="G55" s="41">
        <f>SmtRes!CX7</f>
        <v>2.9106816000000002</v>
      </c>
      <c r="H55" s="43">
        <f>SmtRes!CZ7</f>
        <v>24.19</v>
      </c>
      <c r="I55" s="42"/>
      <c r="J55" s="43"/>
      <c r="K55" s="42"/>
      <c r="L55" s="43">
        <f>SmtRes!DG7</f>
        <v>70.41</v>
      </c>
    </row>
    <row r="56" spans="1:83" ht="15" hidden="1" x14ac:dyDescent="0.2">
      <c r="A56" s="38"/>
      <c r="B56" s="41">
        <v>4</v>
      </c>
      <c r="C56" s="38" t="s">
        <v>416</v>
      </c>
      <c r="D56" s="40"/>
      <c r="E56" s="44"/>
      <c r="F56" s="41"/>
      <c r="G56" s="41"/>
      <c r="H56" s="41"/>
      <c r="I56" s="41"/>
      <c r="J56" s="43"/>
      <c r="K56" s="41"/>
      <c r="L56" s="45">
        <f>SUM(L57:L58)-SUMIF(CE57:CE58, 1, L57:L58)</f>
        <v>0</v>
      </c>
    </row>
    <row r="57" spans="1:83" ht="14.25" x14ac:dyDescent="0.2">
      <c r="A57" s="39"/>
      <c r="B57" s="39" t="s">
        <v>287</v>
      </c>
      <c r="C57" s="39" t="s">
        <v>289</v>
      </c>
      <c r="D57" s="40" t="s">
        <v>42</v>
      </c>
      <c r="E57" s="41">
        <v>3.85</v>
      </c>
      <c r="F57" s="41">
        <f>ROUND(0,7)</f>
        <v>0</v>
      </c>
      <c r="G57" s="41">
        <f>SmtRes!CX8</f>
        <v>0</v>
      </c>
      <c r="H57" s="43">
        <f>SmtRes!CZ8</f>
        <v>35.71</v>
      </c>
      <c r="I57" s="42"/>
      <c r="J57" s="43">
        <f>IF(K57&lt;&gt;"",ROUND(L57/K57, 2), "")</f>
        <v>0</v>
      </c>
      <c r="K57" s="42">
        <f>SmtRes!AI8</f>
        <v>0.88</v>
      </c>
      <c r="L57" s="43">
        <f>SmtRes!DF8</f>
        <v>0</v>
      </c>
    </row>
    <row r="58" spans="1:83" ht="14.25" x14ac:dyDescent="0.2">
      <c r="A58" s="39"/>
      <c r="B58" s="39" t="s">
        <v>290</v>
      </c>
      <c r="C58" s="46" t="s">
        <v>292</v>
      </c>
      <c r="D58" s="47" t="s">
        <v>77</v>
      </c>
      <c r="E58" s="48">
        <v>4.4000000000000004</v>
      </c>
      <c r="F58" s="48">
        <f>ROUND(0,7)</f>
        <v>0</v>
      </c>
      <c r="G58" s="48">
        <f>SmtRes!CX10</f>
        <v>0</v>
      </c>
      <c r="H58" s="49">
        <f>SmtRes!CZ10</f>
        <v>43.73</v>
      </c>
      <c r="I58" s="50"/>
      <c r="J58" s="49">
        <f>IF(K58&lt;&gt;"",ROUND(L58/K58, 2), "")</f>
        <v>0</v>
      </c>
      <c r="K58" s="50">
        <f>SmtRes!AI10</f>
        <v>1.28</v>
      </c>
      <c r="L58" s="49">
        <f>SmtRes!DF10</f>
        <v>0</v>
      </c>
    </row>
    <row r="59" spans="1:83" ht="15" x14ac:dyDescent="0.2">
      <c r="A59" s="39"/>
      <c r="B59" s="39"/>
      <c r="C59" s="52" t="s">
        <v>404</v>
      </c>
      <c r="D59" s="40"/>
      <c r="E59" s="41"/>
      <c r="F59" s="41"/>
      <c r="G59" s="41"/>
      <c r="H59" s="43"/>
      <c r="I59" s="42"/>
      <c r="J59" s="43"/>
      <c r="K59" s="42"/>
      <c r="L59" s="43">
        <f>L47+L49+L50+L56</f>
        <v>14862.5</v>
      </c>
    </row>
    <row r="60" spans="1:83" ht="14.25" x14ac:dyDescent="0.2">
      <c r="A60" s="39"/>
      <c r="B60" s="39"/>
      <c r="C60" s="39" t="s">
        <v>405</v>
      </c>
      <c r="D60" s="40"/>
      <c r="E60" s="41"/>
      <c r="F60" s="41"/>
      <c r="G60" s="41"/>
      <c r="H60" s="43"/>
      <c r="I60" s="42"/>
      <c r="J60" s="43"/>
      <c r="K60" s="42"/>
      <c r="L60" s="43">
        <f>SUM(AR43:AR63)+SUM(AS43:AS63)+SUM(AT43:AT63)+SUM(AU43:AU63)+SUM(AV43:AV63)</f>
        <v>11369.990000000002</v>
      </c>
    </row>
    <row r="61" spans="1:83" ht="14.25" x14ac:dyDescent="0.2">
      <c r="A61" s="39"/>
      <c r="B61" s="39" t="s">
        <v>37</v>
      </c>
      <c r="C61" s="39" t="s">
        <v>417</v>
      </c>
      <c r="D61" s="40" t="s">
        <v>407</v>
      </c>
      <c r="E61" s="41">
        <f>Source!BZ25</f>
        <v>109</v>
      </c>
      <c r="F61" s="41"/>
      <c r="G61" s="41">
        <f>Source!AT25</f>
        <v>109</v>
      </c>
      <c r="H61" s="43"/>
      <c r="I61" s="42"/>
      <c r="J61" s="43"/>
      <c r="K61" s="42"/>
      <c r="L61" s="43">
        <f>SUM(AZ43:AZ63)</f>
        <v>12393.29</v>
      </c>
    </row>
    <row r="62" spans="1:83" ht="14.25" x14ac:dyDescent="0.2">
      <c r="A62" s="46"/>
      <c r="B62" s="46" t="s">
        <v>38</v>
      </c>
      <c r="C62" s="46" t="s">
        <v>418</v>
      </c>
      <c r="D62" s="47" t="s">
        <v>407</v>
      </c>
      <c r="E62" s="48">
        <f>Source!CA25</f>
        <v>57</v>
      </c>
      <c r="F62" s="48"/>
      <c r="G62" s="48">
        <f>Source!AU25</f>
        <v>57</v>
      </c>
      <c r="H62" s="49"/>
      <c r="I62" s="50"/>
      <c r="J62" s="49"/>
      <c r="K62" s="50"/>
      <c r="L62" s="49">
        <f>SUM(BA43:BA63)</f>
        <v>6480.89</v>
      </c>
    </row>
    <row r="63" spans="1:83" ht="15" x14ac:dyDescent="0.2">
      <c r="C63" s="82" t="s">
        <v>409</v>
      </c>
      <c r="D63" s="82"/>
      <c r="E63" s="82"/>
      <c r="F63" s="82"/>
      <c r="G63" s="82"/>
      <c r="H63" s="82"/>
      <c r="K63" s="83">
        <f>L47+L49+L56+L61+L62+L50</f>
        <v>33736.68</v>
      </c>
      <c r="L63" s="83"/>
      <c r="AD63">
        <f>ROUND((Source!AT25/100)*((ROUND(SUMIF(SmtRes!AQ3:'SmtRes'!AQ10,"=1",SmtRes!AD3:'SmtRes'!AD10)*Source!I25, 2)+ROUND(SUMIF(SmtRes!AQ3:'SmtRes'!AQ10,"=1",SmtRes!AC3:'SmtRes'!AC10)*Source!I25, 2))), 2)</f>
        <v>1803.46</v>
      </c>
      <c r="AE63">
        <f>ROUND((Source!AU25/100)*((ROUND(SUMIF(SmtRes!AQ3:'SmtRes'!AQ10,"=1",SmtRes!AD3:'SmtRes'!AD10)*Source!I25, 2)+ROUND(SUMIF(SmtRes!AQ3:'SmtRes'!AQ10,"=1",SmtRes!AC3:'SmtRes'!AC10)*Source!I25, 2))), 2)</f>
        <v>943.09</v>
      </c>
      <c r="AN63" s="51">
        <f>L47+L49+L56+L61+L62+L50</f>
        <v>33736.68</v>
      </c>
      <c r="AO63" s="51">
        <f>L49</f>
        <v>3492.5099999999993</v>
      </c>
      <c r="AQ63" t="s">
        <v>410</v>
      </c>
      <c r="AR63" s="51">
        <f>L47</f>
        <v>10265.36</v>
      </c>
      <c r="AT63" s="51">
        <f>L50</f>
        <v>1104.6300000000001</v>
      </c>
      <c r="AV63" t="s">
        <v>410</v>
      </c>
      <c r="AW63" s="51">
        <f>L56</f>
        <v>0</v>
      </c>
      <c r="AZ63">
        <f>Source!X25</f>
        <v>12393.29</v>
      </c>
      <c r="BA63">
        <f>Source!Y25</f>
        <v>6480.89</v>
      </c>
      <c r="CD63">
        <v>1</v>
      </c>
    </row>
    <row r="64" spans="1:83" ht="71.25" x14ac:dyDescent="0.2">
      <c r="A64" s="37" t="s">
        <v>45</v>
      </c>
      <c r="B64" s="39" t="s">
        <v>419</v>
      </c>
      <c r="C64" s="39" t="str">
        <f>Source!G27</f>
        <v>ДЕМОНТАЖ Устройство выравнивающих стяжек: на каждый 1 мм изменения толщины добавлять или исключать к норме 12-01-017-01 (до 40мм)</v>
      </c>
      <c r="D64" s="40" t="str">
        <f>Source!H27</f>
        <v>100 м2</v>
      </c>
      <c r="E64" s="41">
        <f>Source!K27</f>
        <v>1.3240000000000001</v>
      </c>
      <c r="F64" s="41"/>
      <c r="G64" s="41">
        <f>Source!I27</f>
        <v>1.3240000000000001</v>
      </c>
      <c r="H64" s="43"/>
      <c r="I64" s="42"/>
      <c r="J64" s="43"/>
      <c r="K64" s="42"/>
      <c r="L64" s="43"/>
    </row>
    <row r="65" spans="1:101" x14ac:dyDescent="0.2">
      <c r="C65" s="84" t="s">
        <v>420</v>
      </c>
      <c r="D65" s="84"/>
      <c r="E65" s="84"/>
      <c r="F65" s="84"/>
      <c r="G65" s="84"/>
      <c r="H65" s="84"/>
      <c r="I65" s="84"/>
      <c r="J65" s="84"/>
      <c r="K65" s="84"/>
      <c r="L65" s="84"/>
    </row>
    <row r="66" spans="1:101" x14ac:dyDescent="0.2">
      <c r="C66" s="84" t="s">
        <v>400</v>
      </c>
      <c r="D66" s="84"/>
      <c r="E66" s="84"/>
      <c r="F66" s="84"/>
      <c r="G66" s="84"/>
      <c r="H66" s="84"/>
      <c r="I66" s="84"/>
      <c r="J66" s="84"/>
      <c r="K66" s="84"/>
      <c r="L66" s="84"/>
    </row>
    <row r="67" spans="1:101" x14ac:dyDescent="0.2">
      <c r="C67" s="84" t="s">
        <v>412</v>
      </c>
      <c r="D67" s="84"/>
      <c r="E67" s="84"/>
      <c r="F67" s="84"/>
      <c r="G67" s="84"/>
      <c r="H67" s="84"/>
      <c r="I67" s="84"/>
      <c r="J67" s="84"/>
      <c r="K67" s="84"/>
      <c r="L67" s="84"/>
    </row>
    <row r="68" spans="1:101" ht="63.75" x14ac:dyDescent="0.2">
      <c r="C68" s="85" t="s">
        <v>421</v>
      </c>
      <c r="D68" s="85"/>
      <c r="E68" s="85"/>
      <c r="F68" s="85"/>
      <c r="CW68" s="54" t="s">
        <v>421</v>
      </c>
    </row>
    <row r="69" spans="1:101" ht="15" x14ac:dyDescent="0.2">
      <c r="A69" s="38"/>
      <c r="B69" s="41">
        <v>1</v>
      </c>
      <c r="C69" s="38" t="s">
        <v>401</v>
      </c>
      <c r="D69" s="40" t="s">
        <v>267</v>
      </c>
      <c r="E69" s="44"/>
      <c r="F69" s="41"/>
      <c r="G69" s="41">
        <f>Source!U27</f>
        <v>31.776</v>
      </c>
      <c r="H69" s="41"/>
      <c r="I69" s="41"/>
      <c r="J69" s="43"/>
      <c r="K69" s="41"/>
      <c r="L69" s="45">
        <f>SUM(L70:L70)-SUMIF(CE70:CE70, 1, L70:L70)</f>
        <v>10561.07</v>
      </c>
    </row>
    <row r="70" spans="1:101" ht="14.25" x14ac:dyDescent="0.2">
      <c r="A70" s="39"/>
      <c r="B70" s="39" t="s">
        <v>272</v>
      </c>
      <c r="C70" s="39" t="s">
        <v>273</v>
      </c>
      <c r="D70" s="40" t="s">
        <v>267</v>
      </c>
      <c r="E70" s="41">
        <v>1</v>
      </c>
      <c r="F70" s="41">
        <f>ROUND(25*(0.2+1)*0.8,7)</f>
        <v>24</v>
      </c>
      <c r="G70" s="41">
        <f>SmtRes!CX11</f>
        <v>31.776</v>
      </c>
      <c r="H70" s="43">
        <f>SmtRes!CZ11</f>
        <v>332.36</v>
      </c>
      <c r="I70" s="42"/>
      <c r="J70" s="43">
        <f>ROUND(L70, 2)</f>
        <v>10561.07</v>
      </c>
      <c r="K70" s="42"/>
      <c r="L70" s="43">
        <f>SmtRes!DI11</f>
        <v>10561.07</v>
      </c>
    </row>
    <row r="71" spans="1:101" ht="15" x14ac:dyDescent="0.2">
      <c r="A71" s="38"/>
      <c r="B71" s="41">
        <v>2</v>
      </c>
      <c r="C71" s="38" t="s">
        <v>402</v>
      </c>
      <c r="D71" s="40"/>
      <c r="E71" s="44"/>
      <c r="F71" s="41"/>
      <c r="G71" s="41"/>
      <c r="H71" s="41"/>
      <c r="I71" s="41"/>
      <c r="J71" s="43"/>
      <c r="K71" s="41"/>
      <c r="L71" s="45">
        <f>SUM(L72:L76)-SUMIF(CE72:CE76, 1, L72:L76)</f>
        <v>1331.45</v>
      </c>
    </row>
    <row r="72" spans="1:101" ht="15" x14ac:dyDescent="0.2">
      <c r="A72" s="38"/>
      <c r="B72" s="41"/>
      <c r="C72" s="38" t="s">
        <v>403</v>
      </c>
      <c r="D72" s="40" t="s">
        <v>267</v>
      </c>
      <c r="E72" s="44"/>
      <c r="F72" s="41"/>
      <c r="G72" s="41">
        <f>Source!V27</f>
        <v>0.95327999999999991</v>
      </c>
      <c r="H72" s="41"/>
      <c r="I72" s="41"/>
      <c r="J72" s="43"/>
      <c r="K72" s="41"/>
      <c r="L72" s="45">
        <f>SUMIF(CE73:CE76, 1, L73:L76)</f>
        <v>425.87</v>
      </c>
      <c r="CE72">
        <v>1</v>
      </c>
    </row>
    <row r="73" spans="1:101" ht="28.5" x14ac:dyDescent="0.2">
      <c r="A73" s="39"/>
      <c r="B73" s="39" t="s">
        <v>276</v>
      </c>
      <c r="C73" s="39" t="s">
        <v>278</v>
      </c>
      <c r="D73" s="40" t="s">
        <v>271</v>
      </c>
      <c r="E73" s="41">
        <v>0.01</v>
      </c>
      <c r="F73" s="41">
        <f>ROUND(25*(0.2+1)*0.8,7)</f>
        <v>24</v>
      </c>
      <c r="G73" s="41">
        <f>SmtRes!CX13</f>
        <v>0.31775999999999999</v>
      </c>
      <c r="H73" s="43">
        <f>SmtRes!CZ13</f>
        <v>1051.72</v>
      </c>
      <c r="I73" s="42"/>
      <c r="J73" s="43"/>
      <c r="K73" s="42"/>
      <c r="L73" s="43">
        <f>SmtRes!DG13</f>
        <v>334.19</v>
      </c>
    </row>
    <row r="74" spans="1:101" ht="28.5" x14ac:dyDescent="0.2">
      <c r="A74" s="39"/>
      <c r="B74" s="39" t="s">
        <v>279</v>
      </c>
      <c r="C74" s="39" t="s">
        <v>414</v>
      </c>
      <c r="D74" s="40" t="s">
        <v>267</v>
      </c>
      <c r="E74" s="41">
        <f>SmtRes!DO13*SmtRes!AT13</f>
        <v>0.01</v>
      </c>
      <c r="F74" s="41">
        <f>ROUND(25*(0.2+1)*0.8,7)</f>
        <v>24</v>
      </c>
      <c r="G74" s="41">
        <f>ROUND(E74*F74*G64, 7)</f>
        <v>0.31775999999999999</v>
      </c>
      <c r="H74" s="43">
        <f>SmtRes!AG13</f>
        <v>494.35</v>
      </c>
      <c r="I74" s="42"/>
      <c r="J74" s="43"/>
      <c r="K74" s="42"/>
      <c r="L74" s="43">
        <f>SmtRes!DH13</f>
        <v>157.08000000000001</v>
      </c>
      <c r="CE74">
        <v>1</v>
      </c>
    </row>
    <row r="75" spans="1:101" ht="71.25" x14ac:dyDescent="0.2">
      <c r="A75" s="39"/>
      <c r="B75" s="39" t="s">
        <v>280</v>
      </c>
      <c r="C75" s="39" t="s">
        <v>282</v>
      </c>
      <c r="D75" s="40" t="s">
        <v>271</v>
      </c>
      <c r="E75" s="41">
        <v>0.02</v>
      </c>
      <c r="F75" s="41">
        <f>ROUND(25*(0.2+1)*0.8,7)</f>
        <v>24</v>
      </c>
      <c r="G75" s="41">
        <f>SmtRes!CX14</f>
        <v>0.63551999999999997</v>
      </c>
      <c r="H75" s="43">
        <f>SmtRes!CZ14</f>
        <v>1569.2</v>
      </c>
      <c r="I75" s="42"/>
      <c r="J75" s="43"/>
      <c r="K75" s="42"/>
      <c r="L75" s="43">
        <f>SmtRes!DG14</f>
        <v>997.26</v>
      </c>
    </row>
    <row r="76" spans="1:101" ht="28.5" x14ac:dyDescent="0.2">
      <c r="A76" s="39"/>
      <c r="B76" s="39" t="s">
        <v>283</v>
      </c>
      <c r="C76" s="46" t="s">
        <v>415</v>
      </c>
      <c r="D76" s="47" t="s">
        <v>267</v>
      </c>
      <c r="E76" s="48">
        <f>SmtRes!DO14*SmtRes!AT14</f>
        <v>0.02</v>
      </c>
      <c r="F76" s="48">
        <f>ROUND(25*(0.2+1)*0.8,7)</f>
        <v>24</v>
      </c>
      <c r="G76" s="48">
        <f>ROUND(E76*F76*G64, 7)</f>
        <v>0.63551999999999997</v>
      </c>
      <c r="H76" s="49">
        <f>SmtRes!AG14</f>
        <v>422.95</v>
      </c>
      <c r="I76" s="50"/>
      <c r="J76" s="49"/>
      <c r="K76" s="50"/>
      <c r="L76" s="49">
        <f>SmtRes!DH14</f>
        <v>268.79000000000002</v>
      </c>
      <c r="CE76">
        <v>1</v>
      </c>
    </row>
    <row r="77" spans="1:101" ht="15" x14ac:dyDescent="0.2">
      <c r="A77" s="39"/>
      <c r="B77" s="39"/>
      <c r="C77" s="52" t="s">
        <v>404</v>
      </c>
      <c r="D77" s="40"/>
      <c r="E77" s="41"/>
      <c r="F77" s="41"/>
      <c r="G77" s="41"/>
      <c r="H77" s="43"/>
      <c r="I77" s="42"/>
      <c r="J77" s="43"/>
      <c r="K77" s="42"/>
      <c r="L77" s="43">
        <f>L69+L71+L72</f>
        <v>12318.390000000001</v>
      </c>
    </row>
    <row r="78" spans="1:101" ht="14.25" x14ac:dyDescent="0.2">
      <c r="A78" s="39"/>
      <c r="B78" s="39"/>
      <c r="C78" s="39" t="s">
        <v>405</v>
      </c>
      <c r="D78" s="40"/>
      <c r="E78" s="41"/>
      <c r="F78" s="41"/>
      <c r="G78" s="41"/>
      <c r="H78" s="43"/>
      <c r="I78" s="42"/>
      <c r="J78" s="43"/>
      <c r="K78" s="42"/>
      <c r="L78" s="43">
        <f>SUM(AR64:AR81)+SUM(AS64:AS81)+SUM(AT64:AT81)+SUM(AU64:AU81)+SUM(AV64:AV81)</f>
        <v>10986.94</v>
      </c>
    </row>
    <row r="79" spans="1:101" ht="14.25" x14ac:dyDescent="0.2">
      <c r="A79" s="39"/>
      <c r="B79" s="39" t="s">
        <v>37</v>
      </c>
      <c r="C79" s="39" t="s">
        <v>417</v>
      </c>
      <c r="D79" s="40" t="s">
        <v>407</v>
      </c>
      <c r="E79" s="41">
        <f>Source!BZ27</f>
        <v>109</v>
      </c>
      <c r="F79" s="41"/>
      <c r="G79" s="41">
        <f>Source!AT27</f>
        <v>109</v>
      </c>
      <c r="H79" s="43"/>
      <c r="I79" s="42"/>
      <c r="J79" s="43"/>
      <c r="K79" s="42"/>
      <c r="L79" s="43">
        <f>SUM(AZ64:AZ81)</f>
        <v>11975.76</v>
      </c>
    </row>
    <row r="80" spans="1:101" ht="14.25" x14ac:dyDescent="0.2">
      <c r="A80" s="46"/>
      <c r="B80" s="46" t="s">
        <v>38</v>
      </c>
      <c r="C80" s="46" t="s">
        <v>418</v>
      </c>
      <c r="D80" s="47" t="s">
        <v>407</v>
      </c>
      <c r="E80" s="48">
        <f>Source!CA27</f>
        <v>57</v>
      </c>
      <c r="F80" s="48"/>
      <c r="G80" s="48">
        <f>Source!AU27</f>
        <v>57</v>
      </c>
      <c r="H80" s="49"/>
      <c r="I80" s="50"/>
      <c r="J80" s="49"/>
      <c r="K80" s="50"/>
      <c r="L80" s="49">
        <f>SUM(BA64:BA81)</f>
        <v>6262.56</v>
      </c>
    </row>
    <row r="81" spans="1:101" ht="15" x14ac:dyDescent="0.2">
      <c r="C81" s="82" t="s">
        <v>409</v>
      </c>
      <c r="D81" s="82"/>
      <c r="E81" s="82"/>
      <c r="F81" s="82"/>
      <c r="G81" s="82"/>
      <c r="H81" s="82"/>
      <c r="K81" s="83">
        <f>L69+L71+L79+L80+L72</f>
        <v>30556.71</v>
      </c>
      <c r="L81" s="83"/>
      <c r="AD81">
        <f>ROUND((Source!AT27/100)*((ROUND(SUMIF(SmtRes!AQ11:'SmtRes'!AQ15,"=1",SmtRes!AD11:'SmtRes'!AD15)*Source!I27, 2)+ROUND(SUMIF(SmtRes!AQ11:'SmtRes'!AQ15,"=1",SmtRes!AC11:'SmtRes'!AC15)*Source!I27, 2))), 2)</f>
        <v>1803.46</v>
      </c>
      <c r="AE81">
        <f>ROUND((Source!AU27/100)*((ROUND(SUMIF(SmtRes!AQ11:'SmtRes'!AQ15,"=1",SmtRes!AD11:'SmtRes'!AD15)*Source!I27, 2)+ROUND(SUMIF(SmtRes!AQ11:'SmtRes'!AQ15,"=1",SmtRes!AC11:'SmtRes'!AC15)*Source!I27, 2))), 2)</f>
        <v>943.09</v>
      </c>
      <c r="AN81" s="51">
        <f>L69+L71+L79+L80+L72</f>
        <v>30556.71</v>
      </c>
      <c r="AO81" s="51">
        <f>L71</f>
        <v>1331.45</v>
      </c>
      <c r="AQ81" t="s">
        <v>410</v>
      </c>
      <c r="AR81" s="51">
        <f>L69</f>
        <v>10561.07</v>
      </c>
      <c r="AT81" s="51">
        <f>L72</f>
        <v>425.87</v>
      </c>
      <c r="AV81" t="s">
        <v>410</v>
      </c>
      <c r="AW81">
        <f>0</f>
        <v>0</v>
      </c>
      <c r="AZ81">
        <f>Source!X27</f>
        <v>11975.76</v>
      </c>
      <c r="BA81">
        <f>Source!Y27</f>
        <v>6262.56</v>
      </c>
      <c r="CD81">
        <v>1</v>
      </c>
    </row>
    <row r="82" spans="1:101" ht="28.5" x14ac:dyDescent="0.2">
      <c r="A82" s="37" t="s">
        <v>51</v>
      </c>
      <c r="B82" s="39" t="s">
        <v>411</v>
      </c>
      <c r="C82" s="39" t="str">
        <f>Source!G29</f>
        <v>Устройство выравнивающих стяжек: цементно-песчаных толщиной 15 мм</v>
      </c>
      <c r="D82" s="40" t="str">
        <f>Source!H29</f>
        <v>100 м2</v>
      </c>
      <c r="E82" s="41">
        <f>Source!K29</f>
        <v>1.3240000000000001</v>
      </c>
      <c r="F82" s="41"/>
      <c r="G82" s="41">
        <f>Source!I29</f>
        <v>1.3240000000000001</v>
      </c>
      <c r="H82" s="43"/>
      <c r="I82" s="42"/>
      <c r="J82" s="43"/>
      <c r="K82" s="42"/>
      <c r="L82" s="43"/>
    </row>
    <row r="83" spans="1:101" x14ac:dyDescent="0.2">
      <c r="C83" s="84" t="s">
        <v>400</v>
      </c>
      <c r="D83" s="84"/>
      <c r="E83" s="84"/>
      <c r="F83" s="84"/>
      <c r="G83" s="84"/>
      <c r="H83" s="84"/>
      <c r="I83" s="84"/>
      <c r="J83" s="84"/>
      <c r="K83" s="84"/>
      <c r="L83" s="84"/>
    </row>
    <row r="84" spans="1:101" x14ac:dyDescent="0.2">
      <c r="C84" s="84" t="s">
        <v>422</v>
      </c>
      <c r="D84" s="84"/>
      <c r="E84" s="84"/>
      <c r="F84" s="84"/>
      <c r="G84" s="84"/>
      <c r="H84" s="84"/>
      <c r="I84" s="84"/>
      <c r="J84" s="84"/>
      <c r="K84" s="84"/>
      <c r="L84" s="84"/>
    </row>
    <row r="85" spans="1:101" ht="51" x14ac:dyDescent="0.2">
      <c r="C85" s="85" t="s">
        <v>423</v>
      </c>
      <c r="D85" s="85"/>
      <c r="E85" s="85"/>
      <c r="F85" s="85"/>
      <c r="CW85" s="54" t="s">
        <v>423</v>
      </c>
    </row>
    <row r="86" spans="1:101" ht="15" x14ac:dyDescent="0.2">
      <c r="A86" s="38"/>
      <c r="B86" s="41">
        <v>1</v>
      </c>
      <c r="C86" s="38" t="s">
        <v>401</v>
      </c>
      <c r="D86" s="40" t="s">
        <v>267</v>
      </c>
      <c r="E86" s="44"/>
      <c r="F86" s="41"/>
      <c r="G86" s="41">
        <f>Source!U29</f>
        <v>44.399016000000003</v>
      </c>
      <c r="H86" s="41"/>
      <c r="I86" s="41"/>
      <c r="J86" s="43"/>
      <c r="K86" s="41"/>
      <c r="L86" s="45">
        <f>SUM(L87:L87)-SUMIF(CE87:CE87, 1, L87:L87)</f>
        <v>14756.46</v>
      </c>
    </row>
    <row r="87" spans="1:101" ht="14.25" x14ac:dyDescent="0.2">
      <c r="A87" s="39"/>
      <c r="B87" s="39" t="s">
        <v>272</v>
      </c>
      <c r="C87" s="39" t="s">
        <v>273</v>
      </c>
      <c r="D87" s="40" t="s">
        <v>267</v>
      </c>
      <c r="E87" s="41">
        <v>24.3</v>
      </c>
      <c r="F87" s="41">
        <f>ROUND((0.2+1)*1.15,7)</f>
        <v>1.38</v>
      </c>
      <c r="G87" s="41">
        <f>SmtRes!CX16</f>
        <v>44.399016000000003</v>
      </c>
      <c r="H87" s="43">
        <f>SmtRes!CZ16</f>
        <v>332.36</v>
      </c>
      <c r="I87" s="42"/>
      <c r="J87" s="43">
        <f>ROUND(L87, 2)</f>
        <v>14756.46</v>
      </c>
      <c r="K87" s="42"/>
      <c r="L87" s="43">
        <f>SmtRes!DI16</f>
        <v>14756.46</v>
      </c>
    </row>
    <row r="88" spans="1:101" ht="15" x14ac:dyDescent="0.2">
      <c r="A88" s="38"/>
      <c r="B88" s="41">
        <v>2</v>
      </c>
      <c r="C88" s="38" t="s">
        <v>402</v>
      </c>
      <c r="D88" s="40"/>
      <c r="E88" s="44"/>
      <c r="F88" s="41"/>
      <c r="G88" s="41"/>
      <c r="H88" s="41"/>
      <c r="I88" s="41"/>
      <c r="J88" s="43"/>
      <c r="K88" s="41"/>
      <c r="L88" s="45">
        <f>SUM(L89:L94)-SUMIF(CE89:CE94, 1, L89:L94)</f>
        <v>5457.04</v>
      </c>
    </row>
    <row r="89" spans="1:101" ht="15" x14ac:dyDescent="0.2">
      <c r="A89" s="38"/>
      <c r="B89" s="41"/>
      <c r="C89" s="38" t="s">
        <v>403</v>
      </c>
      <c r="D89" s="40" t="s">
        <v>267</v>
      </c>
      <c r="E89" s="44"/>
      <c r="F89" s="41"/>
      <c r="G89" s="41">
        <f>Source!V29</f>
        <v>3.8528399999999996</v>
      </c>
      <c r="H89" s="41"/>
      <c r="I89" s="41"/>
      <c r="J89" s="43"/>
      <c r="K89" s="41"/>
      <c r="L89" s="45">
        <f>SUMIF(CE90:CE94, 1, L90:L94)</f>
        <v>1725.98</v>
      </c>
      <c r="CE89">
        <v>1</v>
      </c>
    </row>
    <row r="90" spans="1:101" ht="28.5" x14ac:dyDescent="0.2">
      <c r="A90" s="39"/>
      <c r="B90" s="39" t="s">
        <v>276</v>
      </c>
      <c r="C90" s="39" t="s">
        <v>278</v>
      </c>
      <c r="D90" s="40" t="s">
        <v>271</v>
      </c>
      <c r="E90" s="41">
        <v>0.68</v>
      </c>
      <c r="F90" s="41">
        <f>ROUND((0.2+1)*1.25,7)</f>
        <v>1.5</v>
      </c>
      <c r="G90" s="41">
        <f>SmtRes!CX18</f>
        <v>1.3504799999999999</v>
      </c>
      <c r="H90" s="43">
        <f>SmtRes!CZ18</f>
        <v>1051.72</v>
      </c>
      <c r="I90" s="42"/>
      <c r="J90" s="43"/>
      <c r="K90" s="42"/>
      <c r="L90" s="43">
        <f>SmtRes!DG18</f>
        <v>1420.33</v>
      </c>
    </row>
    <row r="91" spans="1:101" ht="28.5" x14ac:dyDescent="0.2">
      <c r="A91" s="39"/>
      <c r="B91" s="39" t="s">
        <v>279</v>
      </c>
      <c r="C91" s="39" t="s">
        <v>414</v>
      </c>
      <c r="D91" s="40" t="s">
        <v>267</v>
      </c>
      <c r="E91" s="41">
        <f>SmtRes!DO18*SmtRes!AT18</f>
        <v>0.68</v>
      </c>
      <c r="F91" s="41">
        <f>ROUND((0.2+1)*1.25,7)</f>
        <v>1.5</v>
      </c>
      <c r="G91" s="41">
        <f>ROUND(E91*F91*G82, 7)</f>
        <v>1.3504799999999999</v>
      </c>
      <c r="H91" s="43">
        <f>SmtRes!AG18</f>
        <v>494.35</v>
      </c>
      <c r="I91" s="42"/>
      <c r="J91" s="43"/>
      <c r="K91" s="42"/>
      <c r="L91" s="43">
        <f>SmtRes!DH18</f>
        <v>667.61</v>
      </c>
      <c r="CE91">
        <v>1</v>
      </c>
    </row>
    <row r="92" spans="1:101" ht="71.25" x14ac:dyDescent="0.2">
      <c r="A92" s="39"/>
      <c r="B92" s="39" t="s">
        <v>280</v>
      </c>
      <c r="C92" s="39" t="s">
        <v>282</v>
      </c>
      <c r="D92" s="40" t="s">
        <v>271</v>
      </c>
      <c r="E92" s="41">
        <v>1.26</v>
      </c>
      <c r="F92" s="41">
        <f>ROUND((0.2+1)*1.25,7)</f>
        <v>1.5</v>
      </c>
      <c r="G92" s="41">
        <f>SmtRes!CX19</f>
        <v>2.5023599999999999</v>
      </c>
      <c r="H92" s="43">
        <f>SmtRes!CZ19</f>
        <v>1569.2</v>
      </c>
      <c r="I92" s="42"/>
      <c r="J92" s="43"/>
      <c r="K92" s="42"/>
      <c r="L92" s="43">
        <f>SmtRes!DG19</f>
        <v>3926.7</v>
      </c>
    </row>
    <row r="93" spans="1:101" ht="28.5" x14ac:dyDescent="0.2">
      <c r="A93" s="39"/>
      <c r="B93" s="39" t="s">
        <v>283</v>
      </c>
      <c r="C93" s="39" t="s">
        <v>415</v>
      </c>
      <c r="D93" s="40" t="s">
        <v>267</v>
      </c>
      <c r="E93" s="41">
        <f>SmtRes!DO19*SmtRes!AT19</f>
        <v>1.26</v>
      </c>
      <c r="F93" s="41">
        <f>ROUND((0.2+1)*1.25,7)</f>
        <v>1.5</v>
      </c>
      <c r="G93" s="41">
        <f>ROUND(E93*F93*G82, 7)</f>
        <v>2.5023599999999999</v>
      </c>
      <c r="H93" s="43">
        <f>SmtRes!AG19</f>
        <v>422.95</v>
      </c>
      <c r="I93" s="42"/>
      <c r="J93" s="43"/>
      <c r="K93" s="42"/>
      <c r="L93" s="43">
        <f>SmtRes!DH19</f>
        <v>1058.3699999999999</v>
      </c>
      <c r="CE93">
        <v>1</v>
      </c>
    </row>
    <row r="94" spans="1:101" ht="28.5" x14ac:dyDescent="0.2">
      <c r="A94" s="39"/>
      <c r="B94" s="39" t="s">
        <v>284</v>
      </c>
      <c r="C94" s="39" t="s">
        <v>286</v>
      </c>
      <c r="D94" s="40" t="s">
        <v>271</v>
      </c>
      <c r="E94" s="41">
        <v>2.29</v>
      </c>
      <c r="F94" s="41">
        <f>ROUND((0.2+1)*1.25,7)</f>
        <v>1.5</v>
      </c>
      <c r="G94" s="41">
        <f>SmtRes!CX20</f>
        <v>4.5479399999999996</v>
      </c>
      <c r="H94" s="43">
        <f>SmtRes!CZ20</f>
        <v>24.19</v>
      </c>
      <c r="I94" s="42"/>
      <c r="J94" s="43"/>
      <c r="K94" s="42"/>
      <c r="L94" s="43">
        <f>SmtRes!DG20</f>
        <v>110.01</v>
      </c>
    </row>
    <row r="95" spans="1:101" ht="15" x14ac:dyDescent="0.2">
      <c r="A95" s="38"/>
      <c r="B95" s="41">
        <v>4</v>
      </c>
      <c r="C95" s="38" t="s">
        <v>416</v>
      </c>
      <c r="D95" s="40"/>
      <c r="E95" s="44"/>
      <c r="F95" s="41"/>
      <c r="G95" s="41"/>
      <c r="H95" s="41"/>
      <c r="I95" s="41"/>
      <c r="J95" s="43"/>
      <c r="K95" s="41"/>
      <c r="L95" s="45">
        <f>SUM(L96:L97)-SUMIF(CE96:CE97, 1, L96:L97)</f>
        <v>486.22</v>
      </c>
    </row>
    <row r="96" spans="1:101" ht="14.25" x14ac:dyDescent="0.2">
      <c r="A96" s="39"/>
      <c r="B96" s="39" t="s">
        <v>287</v>
      </c>
      <c r="C96" s="39" t="s">
        <v>289</v>
      </c>
      <c r="D96" s="40" t="s">
        <v>42</v>
      </c>
      <c r="E96" s="41">
        <v>3.85</v>
      </c>
      <c r="F96" s="41"/>
      <c r="G96" s="41">
        <f>SmtRes!CX21</f>
        <v>5.0974000000000004</v>
      </c>
      <c r="H96" s="43">
        <f>SmtRes!CZ21</f>
        <v>35.71</v>
      </c>
      <c r="I96" s="42"/>
      <c r="J96" s="43">
        <f>IF(K96&lt;&gt;"",ROUND(L96/K96, 2), "")</f>
        <v>182</v>
      </c>
      <c r="K96" s="42">
        <f>SmtRes!AI21</f>
        <v>0.88</v>
      </c>
      <c r="L96" s="43">
        <f>SmtRes!DF21</f>
        <v>160.16</v>
      </c>
    </row>
    <row r="97" spans="1:83" ht="14.25" x14ac:dyDescent="0.2">
      <c r="A97" s="39"/>
      <c r="B97" s="39" t="s">
        <v>290</v>
      </c>
      <c r="C97" s="46" t="s">
        <v>292</v>
      </c>
      <c r="D97" s="47" t="s">
        <v>77</v>
      </c>
      <c r="E97" s="48">
        <v>4.4000000000000004</v>
      </c>
      <c r="F97" s="48"/>
      <c r="G97" s="48">
        <f>SmtRes!CX23</f>
        <v>5.8255999999999997</v>
      </c>
      <c r="H97" s="49">
        <f>SmtRes!CZ23</f>
        <v>43.73</v>
      </c>
      <c r="I97" s="50"/>
      <c r="J97" s="49">
        <f>IF(K97&lt;&gt;"",ROUND(L97/K97, 2), "")</f>
        <v>254.73</v>
      </c>
      <c r="K97" s="50">
        <f>SmtRes!AI23</f>
        <v>1.28</v>
      </c>
      <c r="L97" s="49">
        <f>SmtRes!DF23</f>
        <v>326.06</v>
      </c>
    </row>
    <row r="98" spans="1:83" ht="15" x14ac:dyDescent="0.2">
      <c r="A98" s="39"/>
      <c r="B98" s="39"/>
      <c r="C98" s="52" t="s">
        <v>404</v>
      </c>
      <c r="D98" s="40"/>
      <c r="E98" s="41"/>
      <c r="F98" s="41"/>
      <c r="G98" s="41"/>
      <c r="H98" s="43"/>
      <c r="I98" s="42"/>
      <c r="J98" s="43"/>
      <c r="K98" s="42"/>
      <c r="L98" s="43">
        <f>L86+L88+L89+L95</f>
        <v>22425.7</v>
      </c>
    </row>
    <row r="99" spans="1:83" ht="28.5" x14ac:dyDescent="0.2">
      <c r="A99" s="37" t="s">
        <v>424</v>
      </c>
      <c r="B99" s="39" t="str">
        <f>Source!F30</f>
        <v>04.3.01.09-0015</v>
      </c>
      <c r="C99" s="39" t="str">
        <f>Source!G30</f>
        <v>Раствор готовый кладочный, цементный, М150</v>
      </c>
      <c r="D99" s="40" t="str">
        <f>Source!H30</f>
        <v>м3</v>
      </c>
      <c r="E99" s="41">
        <f>SmtRes!AT22</f>
        <v>1.53</v>
      </c>
      <c r="F99" s="41"/>
      <c r="G99" s="41">
        <f>Source!I30</f>
        <v>2.0257200000000002</v>
      </c>
      <c r="H99" s="43">
        <f>Source!AL30+Source!AO30+Source!AM30+Source!AN30</f>
        <v>5622.72</v>
      </c>
      <c r="I99" s="42"/>
      <c r="J99" s="43"/>
      <c r="K99" s="42"/>
      <c r="L99" s="43">
        <f>Source!P30</f>
        <v>11390.06</v>
      </c>
      <c r="O99">
        <f>J99</f>
        <v>0</v>
      </c>
      <c r="AA99">
        <f>J99</f>
        <v>0</v>
      </c>
      <c r="AD99">
        <f>ROUND((Source!AT30/100)*((ROUND(ROUND(Source!AO30,2)*Source!I30, 2)+ROUND(ROUND(Source!AN30,2)*Source!I30, 2))), 2)</f>
        <v>0</v>
      </c>
      <c r="AE99">
        <f>ROUND((Source!AU30/100)*((ROUND(ROUND(Source!AO30,2)*Source!I30, 2)+ROUND(ROUND(Source!AN30,2)*Source!I30, 2))), 2)</f>
        <v>0</v>
      </c>
      <c r="AN99">
        <f>L99</f>
        <v>11390.06</v>
      </c>
      <c r="AW99">
        <f>L99</f>
        <v>11390.06</v>
      </c>
      <c r="AZ99">
        <f>Source!X30</f>
        <v>0</v>
      </c>
      <c r="BA99">
        <f>Source!Y30</f>
        <v>0</v>
      </c>
      <c r="BH99">
        <f>J99</f>
        <v>0</v>
      </c>
      <c r="CD99">
        <v>1</v>
      </c>
    </row>
    <row r="100" spans="1:83" ht="14.25" x14ac:dyDescent="0.2">
      <c r="A100" s="39"/>
      <c r="B100" s="39"/>
      <c r="C100" s="39" t="s">
        <v>405</v>
      </c>
      <c r="D100" s="40"/>
      <c r="E100" s="41"/>
      <c r="F100" s="41"/>
      <c r="G100" s="41"/>
      <c r="H100" s="43"/>
      <c r="I100" s="42"/>
      <c r="J100" s="43"/>
      <c r="K100" s="42"/>
      <c r="L100" s="43">
        <f>SUM(AR82:AR103)+SUM(AS82:AS103)+SUM(AT82:AT103)+SUM(AU82:AU103)+SUM(AV82:AV103)</f>
        <v>16482.439999999999</v>
      </c>
    </row>
    <row r="101" spans="1:83" ht="14.25" x14ac:dyDescent="0.2">
      <c r="A101" s="39"/>
      <c r="B101" s="39" t="s">
        <v>37</v>
      </c>
      <c r="C101" s="39" t="s">
        <v>417</v>
      </c>
      <c r="D101" s="40" t="s">
        <v>407</v>
      </c>
      <c r="E101" s="41">
        <f>Source!BZ29</f>
        <v>109</v>
      </c>
      <c r="F101" s="41"/>
      <c r="G101" s="41">
        <f>Source!AT29</f>
        <v>109</v>
      </c>
      <c r="H101" s="43"/>
      <c r="I101" s="42"/>
      <c r="J101" s="43"/>
      <c r="K101" s="42"/>
      <c r="L101" s="43">
        <f>SUM(AZ82:AZ103)</f>
        <v>17965.86</v>
      </c>
    </row>
    <row r="102" spans="1:83" ht="14.25" x14ac:dyDescent="0.2">
      <c r="A102" s="46"/>
      <c r="B102" s="46" t="s">
        <v>38</v>
      </c>
      <c r="C102" s="46" t="s">
        <v>418</v>
      </c>
      <c r="D102" s="47" t="s">
        <v>407</v>
      </c>
      <c r="E102" s="48">
        <f>Source!CA29</f>
        <v>57</v>
      </c>
      <c r="F102" s="48"/>
      <c r="G102" s="48">
        <f>Source!AU29</f>
        <v>57</v>
      </c>
      <c r="H102" s="49"/>
      <c r="I102" s="50"/>
      <c r="J102" s="49"/>
      <c r="K102" s="50"/>
      <c r="L102" s="49">
        <f>SUM(BA82:BA103)</f>
        <v>9394.99</v>
      </c>
    </row>
    <row r="103" spans="1:83" ht="15" x14ac:dyDescent="0.2">
      <c r="C103" s="82" t="s">
        <v>409</v>
      </c>
      <c r="D103" s="82"/>
      <c r="E103" s="82"/>
      <c r="F103" s="82"/>
      <c r="G103" s="82"/>
      <c r="H103" s="82"/>
      <c r="K103" s="83">
        <f>L86+L88+L95+L101+L102+L89+SUM(L99:L99)</f>
        <v>61176.61</v>
      </c>
      <c r="L103" s="83"/>
      <c r="AD103">
        <f>ROUND((Source!AT29/100)*((ROUND(SUMIF(SmtRes!AQ16:'SmtRes'!AQ23,"=1",SmtRes!AD16:'SmtRes'!AD23)*Source!I29, 2)+ROUND(SUMIF(SmtRes!AQ16:'SmtRes'!AQ23,"=1",SmtRes!AC16:'SmtRes'!AC23)*Source!I29, 2))), 2)</f>
        <v>1803.46</v>
      </c>
      <c r="AE103">
        <f>ROUND((Source!AU29/100)*((ROUND(SUMIF(SmtRes!AQ16:'SmtRes'!AQ23,"=1",SmtRes!AD16:'SmtRes'!AD23)*Source!I29, 2)+ROUND(SUMIF(SmtRes!AQ16:'SmtRes'!AQ23,"=1",SmtRes!AC16:'SmtRes'!AC23)*Source!I29, 2))), 2)</f>
        <v>943.09</v>
      </c>
      <c r="AN103" s="51">
        <f>L86+L88+L95+L101+L102+L89</f>
        <v>49786.55</v>
      </c>
      <c r="AO103" s="51">
        <f>L88</f>
        <v>5457.04</v>
      </c>
      <c r="AQ103" t="s">
        <v>410</v>
      </c>
      <c r="AR103" s="51">
        <f>L86</f>
        <v>14756.46</v>
      </c>
      <c r="AT103" s="51">
        <f>L89</f>
        <v>1725.98</v>
      </c>
      <c r="AV103" t="s">
        <v>410</v>
      </c>
      <c r="AW103" s="51">
        <f>L95</f>
        <v>486.22</v>
      </c>
      <c r="AZ103">
        <f>Source!X29</f>
        <v>17965.86</v>
      </c>
      <c r="BA103">
        <f>Source!Y29</f>
        <v>9394.99</v>
      </c>
      <c r="CD103">
        <v>1</v>
      </c>
    </row>
    <row r="104" spans="1:83" ht="120.75" x14ac:dyDescent="0.2">
      <c r="A104" s="37" t="s">
        <v>60</v>
      </c>
      <c r="B104" s="39" t="s">
        <v>419</v>
      </c>
      <c r="C104" s="39" t="s">
        <v>425</v>
      </c>
      <c r="D104" s="40" t="str">
        <f>Source!H31</f>
        <v>100 м2</v>
      </c>
      <c r="E104" s="41">
        <f>Source!K31</f>
        <v>1.3240000000000001</v>
      </c>
      <c r="F104" s="41"/>
      <c r="G104" s="41">
        <f>Source!I31</f>
        <v>1.3240000000000001</v>
      </c>
      <c r="H104" s="43"/>
      <c r="I104" s="42"/>
      <c r="J104" s="43"/>
      <c r="K104" s="42"/>
      <c r="L104" s="43"/>
    </row>
    <row r="105" spans="1:83" ht="15" x14ac:dyDescent="0.2">
      <c r="A105" s="38"/>
      <c r="B105" s="41">
        <v>1</v>
      </c>
      <c r="C105" s="38" t="s">
        <v>401</v>
      </c>
      <c r="D105" s="40" t="s">
        <v>267</v>
      </c>
      <c r="E105" s="44"/>
      <c r="F105" s="41"/>
      <c r="G105" s="41">
        <f>Source!U31</f>
        <v>54.813600000000001</v>
      </c>
      <c r="H105" s="41"/>
      <c r="I105" s="41"/>
      <c r="J105" s="43"/>
      <c r="K105" s="41"/>
      <c r="L105" s="45">
        <f>SUM(L106:L106)-SUMIF(CE106:CE106, 1, L106:L106)</f>
        <v>18217.849999999999</v>
      </c>
    </row>
    <row r="106" spans="1:83" ht="14.25" x14ac:dyDescent="0.2">
      <c r="A106" s="39"/>
      <c r="B106" s="39" t="s">
        <v>272</v>
      </c>
      <c r="C106" s="39" t="s">
        <v>273</v>
      </c>
      <c r="D106" s="40" t="s">
        <v>267</v>
      </c>
      <c r="E106" s="41">
        <v>1</v>
      </c>
      <c r="F106" s="41">
        <f>ROUND(30*(0.2+1)*1.15,7)</f>
        <v>41.4</v>
      </c>
      <c r="G106" s="41">
        <f>SmtRes!CX24</f>
        <v>54.813600000000001</v>
      </c>
      <c r="H106" s="43">
        <f>SmtRes!CZ24</f>
        <v>332.36</v>
      </c>
      <c r="I106" s="42"/>
      <c r="J106" s="43">
        <f>ROUND(L106, 2)</f>
        <v>18217.849999999999</v>
      </c>
      <c r="K106" s="42"/>
      <c r="L106" s="43">
        <f>SmtRes!DI24</f>
        <v>18217.849999999999</v>
      </c>
    </row>
    <row r="107" spans="1:83" ht="15" x14ac:dyDescent="0.2">
      <c r="A107" s="38"/>
      <c r="B107" s="41">
        <v>2</v>
      </c>
      <c r="C107" s="38" t="s">
        <v>402</v>
      </c>
      <c r="D107" s="40"/>
      <c r="E107" s="44"/>
      <c r="F107" s="41"/>
      <c r="G107" s="41"/>
      <c r="H107" s="41"/>
      <c r="I107" s="41"/>
      <c r="J107" s="43"/>
      <c r="K107" s="41"/>
      <c r="L107" s="45">
        <f>SUM(L108:L112)-SUMIF(CE108:CE112, 1, L108:L112)</f>
        <v>2496.4700000000003</v>
      </c>
    </row>
    <row r="108" spans="1:83" ht="15" x14ac:dyDescent="0.2">
      <c r="A108" s="38"/>
      <c r="B108" s="41"/>
      <c r="C108" s="38" t="s">
        <v>403</v>
      </c>
      <c r="D108" s="40" t="s">
        <v>267</v>
      </c>
      <c r="E108" s="44"/>
      <c r="F108" s="41"/>
      <c r="G108" s="41">
        <f>Source!V31</f>
        <v>1.7873999999999999</v>
      </c>
      <c r="H108" s="41"/>
      <c r="I108" s="41"/>
      <c r="J108" s="43"/>
      <c r="K108" s="41"/>
      <c r="L108" s="45">
        <f>SUMIF(CE109:CE112, 1, L109:L112)</f>
        <v>798.52</v>
      </c>
      <c r="CE108">
        <v>1</v>
      </c>
    </row>
    <row r="109" spans="1:83" ht="28.5" x14ac:dyDescent="0.2">
      <c r="A109" s="39"/>
      <c r="B109" s="39" t="s">
        <v>276</v>
      </c>
      <c r="C109" s="39" t="s">
        <v>278</v>
      </c>
      <c r="D109" s="40" t="s">
        <v>271</v>
      </c>
      <c r="E109" s="41">
        <v>0.01</v>
      </c>
      <c r="F109" s="41">
        <f>ROUND(30*(0.2+1)*1.25,7)</f>
        <v>45</v>
      </c>
      <c r="G109" s="41">
        <f>SmtRes!CX26</f>
        <v>0.5958</v>
      </c>
      <c r="H109" s="43">
        <f>SmtRes!CZ26</f>
        <v>1051.72</v>
      </c>
      <c r="I109" s="42"/>
      <c r="J109" s="43"/>
      <c r="K109" s="42"/>
      <c r="L109" s="43">
        <f>SmtRes!DG26</f>
        <v>626.61</v>
      </c>
    </row>
    <row r="110" spans="1:83" ht="28.5" x14ac:dyDescent="0.2">
      <c r="A110" s="39"/>
      <c r="B110" s="39" t="s">
        <v>279</v>
      </c>
      <c r="C110" s="39" t="s">
        <v>414</v>
      </c>
      <c r="D110" s="40" t="s">
        <v>267</v>
      </c>
      <c r="E110" s="41">
        <f>SmtRes!DO26*SmtRes!AT26</f>
        <v>0.01</v>
      </c>
      <c r="F110" s="41">
        <f>ROUND(30*(0.2+1)*1.25,7)</f>
        <v>45</v>
      </c>
      <c r="G110" s="41">
        <f>ROUND(E110*F110*G104, 7)</f>
        <v>0.5958</v>
      </c>
      <c r="H110" s="43">
        <f>SmtRes!AG26</f>
        <v>494.35</v>
      </c>
      <c r="I110" s="42"/>
      <c r="J110" s="43"/>
      <c r="K110" s="42"/>
      <c r="L110" s="43">
        <f>SmtRes!DH26</f>
        <v>294.52999999999997</v>
      </c>
      <c r="CE110">
        <v>1</v>
      </c>
    </row>
    <row r="111" spans="1:83" ht="71.25" x14ac:dyDescent="0.2">
      <c r="A111" s="39"/>
      <c r="B111" s="39" t="s">
        <v>280</v>
      </c>
      <c r="C111" s="39" t="s">
        <v>282</v>
      </c>
      <c r="D111" s="40" t="s">
        <v>271</v>
      </c>
      <c r="E111" s="41">
        <v>0.02</v>
      </c>
      <c r="F111" s="41">
        <f>ROUND(30*(0.2+1)*1.25,7)</f>
        <v>45</v>
      </c>
      <c r="G111" s="41">
        <f>SmtRes!CX27</f>
        <v>1.1916</v>
      </c>
      <c r="H111" s="43">
        <f>SmtRes!CZ27</f>
        <v>1569.2</v>
      </c>
      <c r="I111" s="42"/>
      <c r="J111" s="43"/>
      <c r="K111" s="42"/>
      <c r="L111" s="43">
        <f>SmtRes!DG27</f>
        <v>1869.86</v>
      </c>
    </row>
    <row r="112" spans="1:83" ht="28.5" x14ac:dyDescent="0.2">
      <c r="A112" s="39"/>
      <c r="B112" s="39" t="s">
        <v>283</v>
      </c>
      <c r="C112" s="46" t="s">
        <v>415</v>
      </c>
      <c r="D112" s="47" t="s">
        <v>267</v>
      </c>
      <c r="E112" s="48">
        <f>SmtRes!DO27*SmtRes!AT27</f>
        <v>0.02</v>
      </c>
      <c r="F112" s="48">
        <f>ROUND(30*(0.2+1)*1.25,7)</f>
        <v>45</v>
      </c>
      <c r="G112" s="48">
        <f>ROUND(E112*F112*G104, 7)</f>
        <v>1.1916</v>
      </c>
      <c r="H112" s="49">
        <f>SmtRes!AG27</f>
        <v>422.95</v>
      </c>
      <c r="I112" s="50"/>
      <c r="J112" s="49"/>
      <c r="K112" s="50"/>
      <c r="L112" s="49">
        <f>SmtRes!DH27</f>
        <v>503.99</v>
      </c>
      <c r="CE112">
        <v>1</v>
      </c>
    </row>
    <row r="113" spans="1:101" ht="15" x14ac:dyDescent="0.2">
      <c r="A113" s="39"/>
      <c r="B113" s="39"/>
      <c r="C113" s="52" t="s">
        <v>404</v>
      </c>
      <c r="D113" s="40"/>
      <c r="E113" s="41"/>
      <c r="F113" s="41"/>
      <c r="G113" s="41"/>
      <c r="H113" s="43"/>
      <c r="I113" s="42"/>
      <c r="J113" s="43"/>
      <c r="K113" s="42"/>
      <c r="L113" s="43">
        <f>L105+L107+L108</f>
        <v>21512.84</v>
      </c>
    </row>
    <row r="114" spans="1:101" ht="28.5" x14ac:dyDescent="0.2">
      <c r="A114" s="37" t="s">
        <v>426</v>
      </c>
      <c r="B114" s="39" t="str">
        <f>Source!F32</f>
        <v>04.3.01.09-0015</v>
      </c>
      <c r="C114" s="39" t="str">
        <f>Source!G32</f>
        <v>Раствор готовый кладочный, цементный, М150</v>
      </c>
      <c r="D114" s="40" t="str">
        <f>Source!H32</f>
        <v>м3</v>
      </c>
      <c r="E114" s="41">
        <f>SmtRes!AT28</f>
        <v>3.5589124000000001</v>
      </c>
      <c r="F114" s="41"/>
      <c r="G114" s="41">
        <f>Source!I32</f>
        <v>4.7119999999999997</v>
      </c>
      <c r="H114" s="43">
        <f>Source!AL32+Source!AO32+Source!AM32+Source!AN32</f>
        <v>5622.72</v>
      </c>
      <c r="I114" s="42"/>
      <c r="J114" s="43"/>
      <c r="K114" s="42"/>
      <c r="L114" s="43">
        <f>Source!P32</f>
        <v>26494.26</v>
      </c>
      <c r="O114">
        <f>J114</f>
        <v>0</v>
      </c>
      <c r="AA114">
        <f>J114</f>
        <v>0</v>
      </c>
      <c r="AD114">
        <f>ROUND((Source!AT32/100)*((ROUND(ROUND(Source!AO32,2)*Source!I32, 2)+ROUND(ROUND(Source!AN32,2)*Source!I32, 2))), 2)</f>
        <v>0</v>
      </c>
      <c r="AE114">
        <f>ROUND((Source!AU32/100)*((ROUND(ROUND(Source!AO32,2)*Source!I32, 2)+ROUND(ROUND(Source!AN32,2)*Source!I32, 2))), 2)</f>
        <v>0</v>
      </c>
      <c r="AN114">
        <f>L114</f>
        <v>26494.26</v>
      </c>
      <c r="AW114">
        <f>L114</f>
        <v>26494.26</v>
      </c>
      <c r="AZ114">
        <f>Source!X32</f>
        <v>0</v>
      </c>
      <c r="BA114">
        <f>Source!Y32</f>
        <v>0</v>
      </c>
      <c r="BH114">
        <f>J114</f>
        <v>0</v>
      </c>
      <c r="CD114">
        <v>1</v>
      </c>
    </row>
    <row r="115" spans="1:101" ht="14.25" x14ac:dyDescent="0.2">
      <c r="A115" s="39"/>
      <c r="B115" s="39"/>
      <c r="C115" s="39" t="s">
        <v>405</v>
      </c>
      <c r="D115" s="40"/>
      <c r="E115" s="41"/>
      <c r="F115" s="41"/>
      <c r="G115" s="41"/>
      <c r="H115" s="43"/>
      <c r="I115" s="42"/>
      <c r="J115" s="43"/>
      <c r="K115" s="42"/>
      <c r="L115" s="43">
        <f>SUM(AR104:AR118)+SUM(AS104:AS118)+SUM(AT104:AT118)+SUM(AU104:AU118)+SUM(AV104:AV118)</f>
        <v>19016.37</v>
      </c>
    </row>
    <row r="116" spans="1:101" ht="14.25" x14ac:dyDescent="0.2">
      <c r="A116" s="39"/>
      <c r="B116" s="39" t="s">
        <v>37</v>
      </c>
      <c r="C116" s="39" t="s">
        <v>417</v>
      </c>
      <c r="D116" s="40" t="s">
        <v>407</v>
      </c>
      <c r="E116" s="41">
        <f>Source!BZ31</f>
        <v>109</v>
      </c>
      <c r="F116" s="41"/>
      <c r="G116" s="41">
        <f>Source!AT31</f>
        <v>109</v>
      </c>
      <c r="H116" s="43"/>
      <c r="I116" s="42"/>
      <c r="J116" s="43"/>
      <c r="K116" s="42"/>
      <c r="L116" s="43">
        <f>SUM(AZ104:AZ118)</f>
        <v>20727.84</v>
      </c>
    </row>
    <row r="117" spans="1:101" ht="14.25" x14ac:dyDescent="0.2">
      <c r="A117" s="46"/>
      <c r="B117" s="46" t="s">
        <v>38</v>
      </c>
      <c r="C117" s="46" t="s">
        <v>418</v>
      </c>
      <c r="D117" s="47" t="s">
        <v>407</v>
      </c>
      <c r="E117" s="48">
        <f>Source!CA31</f>
        <v>57</v>
      </c>
      <c r="F117" s="48"/>
      <c r="G117" s="48">
        <f>Source!AU31</f>
        <v>57</v>
      </c>
      <c r="H117" s="49"/>
      <c r="I117" s="50"/>
      <c r="J117" s="49"/>
      <c r="K117" s="50"/>
      <c r="L117" s="49">
        <f>SUM(BA104:BA118)</f>
        <v>10839.33</v>
      </c>
    </row>
    <row r="118" spans="1:101" ht="15" x14ac:dyDescent="0.2">
      <c r="C118" s="82" t="s">
        <v>409</v>
      </c>
      <c r="D118" s="82"/>
      <c r="E118" s="82"/>
      <c r="F118" s="82"/>
      <c r="G118" s="82"/>
      <c r="H118" s="82"/>
      <c r="K118" s="83">
        <f>L105+L107+L116+L117+L108+SUM(L114:L114)</f>
        <v>79574.27</v>
      </c>
      <c r="L118" s="83"/>
      <c r="AD118">
        <f>ROUND((Source!AT31/100)*((ROUND(SUMIF(SmtRes!AQ24:'SmtRes'!AQ28,"=1",SmtRes!AD24:'SmtRes'!AD28)*Source!I31, 2)+ROUND(SUMIF(SmtRes!AQ24:'SmtRes'!AQ28,"=1",SmtRes!AC24:'SmtRes'!AC28)*Source!I31, 2))), 2)</f>
        <v>1803.46</v>
      </c>
      <c r="AE118">
        <f>ROUND((Source!AU31/100)*((ROUND(SUMIF(SmtRes!AQ24:'SmtRes'!AQ28,"=1",SmtRes!AD24:'SmtRes'!AD28)*Source!I31, 2)+ROUND(SUMIF(SmtRes!AQ24:'SmtRes'!AQ28,"=1",SmtRes!AC24:'SmtRes'!AC28)*Source!I31, 2))), 2)</f>
        <v>943.09</v>
      </c>
      <c r="AN118" s="51">
        <f>L105+L107+L116+L117+L108</f>
        <v>53080.01</v>
      </c>
      <c r="AO118" s="51">
        <f>L107</f>
        <v>2496.4700000000003</v>
      </c>
      <c r="AQ118" t="s">
        <v>410</v>
      </c>
      <c r="AR118" s="51">
        <f>L105</f>
        <v>18217.849999999999</v>
      </c>
      <c r="AT118" s="51">
        <f>L108</f>
        <v>798.52</v>
      </c>
      <c r="AV118" t="s">
        <v>410</v>
      </c>
      <c r="AW118">
        <f>0</f>
        <v>0</v>
      </c>
      <c r="AZ118">
        <f>Source!X31</f>
        <v>20727.84</v>
      </c>
      <c r="BA118">
        <f>Source!Y31</f>
        <v>10839.33</v>
      </c>
      <c r="CD118">
        <v>1</v>
      </c>
    </row>
    <row r="119" spans="1:101" ht="57" x14ac:dyDescent="0.2">
      <c r="A119" s="37" t="s">
        <v>66</v>
      </c>
      <c r="B119" s="39" t="s">
        <v>427</v>
      </c>
      <c r="C119" s="39" t="str">
        <f>Source!G33</f>
        <v>Огрунтовка оснований из бетона или раствора под водоизоляционный кровельный ковер: битумной грунтовкой с ее приготовлением</v>
      </c>
      <c r="D119" s="40" t="str">
        <f>Source!H33</f>
        <v>100 м2</v>
      </c>
      <c r="E119" s="41">
        <f>Source!K33</f>
        <v>1.3240000000000001</v>
      </c>
      <c r="F119" s="41"/>
      <c r="G119" s="41">
        <f>Source!I33</f>
        <v>1.3240000000000001</v>
      </c>
      <c r="H119" s="43"/>
      <c r="I119" s="42"/>
      <c r="J119" s="43"/>
      <c r="K119" s="42"/>
      <c r="L119" s="43"/>
    </row>
    <row r="120" spans="1:101" x14ac:dyDescent="0.2">
      <c r="C120" s="84" t="s">
        <v>400</v>
      </c>
      <c r="D120" s="84"/>
      <c r="E120" s="84"/>
      <c r="F120" s="84"/>
      <c r="G120" s="84"/>
      <c r="H120" s="84"/>
      <c r="I120" s="84"/>
      <c r="J120" s="84"/>
      <c r="K120" s="84"/>
      <c r="L120" s="84"/>
    </row>
    <row r="121" spans="1:101" x14ac:dyDescent="0.2">
      <c r="C121" s="84" t="s">
        <v>422</v>
      </c>
      <c r="D121" s="84"/>
      <c r="E121" s="84"/>
      <c r="F121" s="84"/>
      <c r="G121" s="84"/>
      <c r="H121" s="84"/>
      <c r="I121" s="84"/>
      <c r="J121" s="84"/>
      <c r="K121" s="84"/>
      <c r="L121" s="84"/>
    </row>
    <row r="122" spans="1:101" ht="51" x14ac:dyDescent="0.2">
      <c r="C122" s="85" t="s">
        <v>423</v>
      </c>
      <c r="D122" s="85"/>
      <c r="E122" s="85"/>
      <c r="F122" s="85"/>
      <c r="CW122" s="54" t="s">
        <v>423</v>
      </c>
    </row>
    <row r="123" spans="1:101" ht="15" x14ac:dyDescent="0.2">
      <c r="A123" s="38"/>
      <c r="B123" s="41">
        <v>1</v>
      </c>
      <c r="C123" s="38" t="s">
        <v>401</v>
      </c>
      <c r="D123" s="40" t="s">
        <v>267</v>
      </c>
      <c r="E123" s="44"/>
      <c r="F123" s="41"/>
      <c r="G123" s="41">
        <f>Source!U33</f>
        <v>8.1489551999999996</v>
      </c>
      <c r="H123" s="41"/>
      <c r="I123" s="41"/>
      <c r="J123" s="43"/>
      <c r="K123" s="41"/>
      <c r="L123" s="45">
        <f>SUM(L124:L124)-SUMIF(CE124:CE124, 1, L124:L124)</f>
        <v>2742.12</v>
      </c>
    </row>
    <row r="124" spans="1:101" ht="14.25" x14ac:dyDescent="0.2">
      <c r="A124" s="39"/>
      <c r="B124" s="39" t="s">
        <v>293</v>
      </c>
      <c r="C124" s="39" t="s">
        <v>294</v>
      </c>
      <c r="D124" s="40" t="s">
        <v>267</v>
      </c>
      <c r="E124" s="41">
        <v>4.46</v>
      </c>
      <c r="F124" s="41">
        <f>ROUND((0.2+1)*1.15,7)</f>
        <v>1.38</v>
      </c>
      <c r="G124" s="41">
        <f>SmtRes!CX29</f>
        <v>8.1489551999999996</v>
      </c>
      <c r="H124" s="43">
        <f>SmtRes!CZ29</f>
        <v>336.5</v>
      </c>
      <c r="I124" s="42"/>
      <c r="J124" s="43">
        <f>ROUND(L124, 2)</f>
        <v>2742.12</v>
      </c>
      <c r="K124" s="42"/>
      <c r="L124" s="43">
        <f>SmtRes!DI29</f>
        <v>2742.12</v>
      </c>
    </row>
    <row r="125" spans="1:101" ht="15" x14ac:dyDescent="0.2">
      <c r="A125" s="38"/>
      <c r="B125" s="41">
        <v>2</v>
      </c>
      <c r="C125" s="38" t="s">
        <v>402</v>
      </c>
      <c r="D125" s="40"/>
      <c r="E125" s="44"/>
      <c r="F125" s="41"/>
      <c r="G125" s="41"/>
      <c r="H125" s="41"/>
      <c r="I125" s="41"/>
      <c r="J125" s="43"/>
      <c r="K125" s="41"/>
      <c r="L125" s="45">
        <f>SUM(L126:L128)-SUMIF(CE126:CE128, 1, L126:L128)</f>
        <v>43.809999999999995</v>
      </c>
    </row>
    <row r="126" spans="1:101" ht="15" x14ac:dyDescent="0.2">
      <c r="A126" s="38"/>
      <c r="B126" s="41"/>
      <c r="C126" s="38" t="s">
        <v>403</v>
      </c>
      <c r="D126" s="40" t="s">
        <v>267</v>
      </c>
      <c r="E126" s="44"/>
      <c r="F126" s="41"/>
      <c r="G126" s="41">
        <f>Source!V33</f>
        <v>7.9439999999999997E-2</v>
      </c>
      <c r="H126" s="41"/>
      <c r="I126" s="41"/>
      <c r="J126" s="43"/>
      <c r="K126" s="41"/>
      <c r="L126" s="45">
        <f>SUMIF(CE127:CE128, 1, L127:L128)</f>
        <v>29.24</v>
      </c>
      <c r="CE126">
        <v>1</v>
      </c>
    </row>
    <row r="127" spans="1:101" ht="28.5" x14ac:dyDescent="0.2">
      <c r="A127" s="39"/>
      <c r="B127" s="39" t="s">
        <v>295</v>
      </c>
      <c r="C127" s="39" t="s">
        <v>297</v>
      </c>
      <c r="D127" s="40" t="s">
        <v>271</v>
      </c>
      <c r="E127" s="41">
        <v>0.04</v>
      </c>
      <c r="F127" s="41">
        <f>ROUND((0.2+1)*1.25,7)</f>
        <v>1.5</v>
      </c>
      <c r="G127" s="41">
        <f>SmtRes!CX31</f>
        <v>7.9439999999999997E-2</v>
      </c>
      <c r="H127" s="43">
        <f>SmtRes!CZ31</f>
        <v>551.45000000000005</v>
      </c>
      <c r="I127" s="42"/>
      <c r="J127" s="43"/>
      <c r="K127" s="42"/>
      <c r="L127" s="43">
        <f>SmtRes!DG31</f>
        <v>43.81</v>
      </c>
    </row>
    <row r="128" spans="1:101" ht="28.5" x14ac:dyDescent="0.2">
      <c r="A128" s="39"/>
      <c r="B128" s="39" t="s">
        <v>298</v>
      </c>
      <c r="C128" s="39" t="s">
        <v>428</v>
      </c>
      <c r="D128" s="40" t="s">
        <v>267</v>
      </c>
      <c r="E128" s="41">
        <f>SmtRes!DO31*SmtRes!AT31</f>
        <v>0.04</v>
      </c>
      <c r="F128" s="41">
        <f>ROUND((0.2+1)*1.25,7)</f>
        <v>1.5</v>
      </c>
      <c r="G128" s="41">
        <f>ROUND(E128*F128*G119, 7)</f>
        <v>7.9439999999999997E-2</v>
      </c>
      <c r="H128" s="43">
        <f>SmtRes!AG31</f>
        <v>368.02</v>
      </c>
      <c r="I128" s="42"/>
      <c r="J128" s="43"/>
      <c r="K128" s="42"/>
      <c r="L128" s="43">
        <f>SmtRes!DH31</f>
        <v>29.24</v>
      </c>
      <c r="CE128">
        <v>1</v>
      </c>
    </row>
    <row r="129" spans="1:101" ht="15" x14ac:dyDescent="0.2">
      <c r="A129" s="38"/>
      <c r="B129" s="41">
        <v>4</v>
      </c>
      <c r="C129" s="38" t="s">
        <v>416</v>
      </c>
      <c r="D129" s="40"/>
      <c r="E129" s="44"/>
      <c r="F129" s="41"/>
      <c r="G129" s="41"/>
      <c r="H129" s="41"/>
      <c r="I129" s="41"/>
      <c r="J129" s="43"/>
      <c r="K129" s="41"/>
      <c r="L129" s="45">
        <f>SUM(L130:L131)-SUMIF(CE130:CE131, 1, L130:L131)</f>
        <v>5943.78</v>
      </c>
    </row>
    <row r="130" spans="1:101" ht="28.5" x14ac:dyDescent="0.2">
      <c r="A130" s="39"/>
      <c r="B130" s="39" t="s">
        <v>299</v>
      </c>
      <c r="C130" s="39" t="s">
        <v>301</v>
      </c>
      <c r="D130" s="40" t="s">
        <v>302</v>
      </c>
      <c r="E130" s="41">
        <v>2.5000000000000001E-2</v>
      </c>
      <c r="F130" s="41"/>
      <c r="G130" s="41">
        <f>SmtRes!CX32</f>
        <v>3.3099999999999997E-2</v>
      </c>
      <c r="H130" s="43">
        <f>SmtRes!CZ32</f>
        <v>23356.13</v>
      </c>
      <c r="I130" s="42"/>
      <c r="J130" s="43">
        <f>IF(K130&lt;&gt;"",ROUND(L130/K130, 2), "")</f>
        <v>773.09</v>
      </c>
      <c r="K130" s="42">
        <f>SmtRes!AI32</f>
        <v>0.77</v>
      </c>
      <c r="L130" s="43">
        <f>SmtRes!DF32</f>
        <v>595.28</v>
      </c>
    </row>
    <row r="131" spans="1:101" ht="14.25" x14ac:dyDescent="0.2">
      <c r="A131" s="39"/>
      <c r="B131" s="39" t="s">
        <v>303</v>
      </c>
      <c r="C131" s="46" t="s">
        <v>305</v>
      </c>
      <c r="D131" s="47" t="s">
        <v>302</v>
      </c>
      <c r="E131" s="48">
        <v>5.8000000000000003E-2</v>
      </c>
      <c r="F131" s="48"/>
      <c r="G131" s="48">
        <f>SmtRes!CX33</f>
        <v>7.6791999999999999E-2</v>
      </c>
      <c r="H131" s="49">
        <f>SmtRes!CZ33</f>
        <v>62186.75</v>
      </c>
      <c r="I131" s="50"/>
      <c r="J131" s="49">
        <f>IF(K131&lt;&gt;"",ROUND(L131/K131, 2), "")</f>
        <v>4775.45</v>
      </c>
      <c r="K131" s="50">
        <f>SmtRes!AI33</f>
        <v>1.1200000000000001</v>
      </c>
      <c r="L131" s="49">
        <f>SmtRes!DF33</f>
        <v>5348.5</v>
      </c>
    </row>
    <row r="132" spans="1:101" ht="15" x14ac:dyDescent="0.2">
      <c r="A132" s="39"/>
      <c r="B132" s="39"/>
      <c r="C132" s="52" t="s">
        <v>404</v>
      </c>
      <c r="D132" s="40"/>
      <c r="E132" s="41"/>
      <c r="F132" s="41"/>
      <c r="G132" s="41"/>
      <c r="H132" s="43"/>
      <c r="I132" s="42"/>
      <c r="J132" s="43"/>
      <c r="K132" s="42"/>
      <c r="L132" s="43">
        <f>L123+L125+L126+L129</f>
        <v>8758.9499999999989</v>
      </c>
    </row>
    <row r="133" spans="1:101" ht="14.25" x14ac:dyDescent="0.2">
      <c r="A133" s="39"/>
      <c r="B133" s="39"/>
      <c r="C133" s="39" t="s">
        <v>405</v>
      </c>
      <c r="D133" s="40"/>
      <c r="E133" s="41"/>
      <c r="F133" s="41"/>
      <c r="G133" s="41"/>
      <c r="H133" s="43"/>
      <c r="I133" s="42"/>
      <c r="J133" s="43"/>
      <c r="K133" s="42"/>
      <c r="L133" s="43">
        <f>SUM(AR119:AR136)+SUM(AS119:AS136)+SUM(AT119:AT136)+SUM(AU119:AU136)+SUM(AV119:AV136)</f>
        <v>2771.3599999999997</v>
      </c>
    </row>
    <row r="134" spans="1:101" ht="14.25" x14ac:dyDescent="0.2">
      <c r="A134" s="39"/>
      <c r="B134" s="39" t="s">
        <v>37</v>
      </c>
      <c r="C134" s="39" t="s">
        <v>417</v>
      </c>
      <c r="D134" s="40" t="s">
        <v>407</v>
      </c>
      <c r="E134" s="41">
        <f>Source!BZ33</f>
        <v>109</v>
      </c>
      <c r="F134" s="41"/>
      <c r="G134" s="41">
        <f>Source!AT33</f>
        <v>109</v>
      </c>
      <c r="H134" s="43"/>
      <c r="I134" s="42"/>
      <c r="J134" s="43"/>
      <c r="K134" s="42"/>
      <c r="L134" s="43">
        <f>SUM(AZ119:AZ136)</f>
        <v>3020.78</v>
      </c>
    </row>
    <row r="135" spans="1:101" ht="14.25" x14ac:dyDescent="0.2">
      <c r="A135" s="46"/>
      <c r="B135" s="46" t="s">
        <v>38</v>
      </c>
      <c r="C135" s="46" t="s">
        <v>418</v>
      </c>
      <c r="D135" s="47" t="s">
        <v>407</v>
      </c>
      <c r="E135" s="48">
        <f>Source!CA33</f>
        <v>57</v>
      </c>
      <c r="F135" s="48"/>
      <c r="G135" s="48">
        <f>Source!AU33</f>
        <v>57</v>
      </c>
      <c r="H135" s="49"/>
      <c r="I135" s="50"/>
      <c r="J135" s="49"/>
      <c r="K135" s="50"/>
      <c r="L135" s="49">
        <f>SUM(BA119:BA136)</f>
        <v>1579.68</v>
      </c>
    </row>
    <row r="136" spans="1:101" ht="15" x14ac:dyDescent="0.2">
      <c r="C136" s="82" t="s">
        <v>409</v>
      </c>
      <c r="D136" s="82"/>
      <c r="E136" s="82"/>
      <c r="F136" s="82"/>
      <c r="G136" s="82"/>
      <c r="H136" s="82"/>
      <c r="K136" s="83">
        <f>L123+L125+L129+L134+L135+L126</f>
        <v>13359.41</v>
      </c>
      <c r="L136" s="83"/>
      <c r="AD136">
        <f>ROUND((Source!AT33/100)*((ROUND(SUMIF(SmtRes!AQ29:'SmtRes'!AQ33,"=1",SmtRes!AD29:'SmtRes'!AD33)*Source!I33, 2)+ROUND(SUMIF(SmtRes!AQ29:'SmtRes'!AQ33,"=1",SmtRes!AC29:'SmtRes'!AC33)*Source!I33, 2))), 2)</f>
        <v>1016.74</v>
      </c>
      <c r="AE136">
        <f>ROUND((Source!AU33/100)*((ROUND(SUMIF(SmtRes!AQ29:'SmtRes'!AQ33,"=1",SmtRes!AD29:'SmtRes'!AD33)*Source!I33, 2)+ROUND(SUMIF(SmtRes!AQ29:'SmtRes'!AQ33,"=1",SmtRes!AC29:'SmtRes'!AC33)*Source!I33, 2))), 2)</f>
        <v>531.69000000000005</v>
      </c>
      <c r="AN136" s="51">
        <f>L123+L125+L129+L134+L135+L126</f>
        <v>13359.41</v>
      </c>
      <c r="AO136" s="51">
        <f>L125</f>
        <v>43.809999999999995</v>
      </c>
      <c r="AQ136" t="s">
        <v>410</v>
      </c>
      <c r="AR136" s="51">
        <f>L123</f>
        <v>2742.12</v>
      </c>
      <c r="AT136" s="51">
        <f>L126</f>
        <v>29.24</v>
      </c>
      <c r="AV136" t="s">
        <v>410</v>
      </c>
      <c r="AW136" s="51">
        <f>L129</f>
        <v>5943.78</v>
      </c>
      <c r="AZ136">
        <f>Source!X33</f>
        <v>3020.78</v>
      </c>
      <c r="BA136">
        <f>Source!Y33</f>
        <v>1579.68</v>
      </c>
      <c r="CD136">
        <v>1</v>
      </c>
    </row>
    <row r="137" spans="1:101" ht="28.5" x14ac:dyDescent="0.2">
      <c r="A137" s="37" t="s">
        <v>70</v>
      </c>
      <c r="B137" s="39" t="s">
        <v>429</v>
      </c>
      <c r="C137" s="39" t="str">
        <f>Source!G34</f>
        <v>Устройство кровель плоских из наплавляемых материалов: в два слоя</v>
      </c>
      <c r="D137" s="40" t="str">
        <f>Source!H34</f>
        <v>100 м2</v>
      </c>
      <c r="E137" s="41">
        <f>Source!K34</f>
        <v>1.3240000000000001</v>
      </c>
      <c r="F137" s="41"/>
      <c r="G137" s="41">
        <f>Source!I34</f>
        <v>1.3240000000000001</v>
      </c>
      <c r="H137" s="43"/>
      <c r="I137" s="42"/>
      <c r="J137" s="43"/>
      <c r="K137" s="42"/>
      <c r="L137" s="43"/>
    </row>
    <row r="138" spans="1:101" x14ac:dyDescent="0.2">
      <c r="C138" s="84" t="s">
        <v>400</v>
      </c>
      <c r="D138" s="84"/>
      <c r="E138" s="84"/>
      <c r="F138" s="84"/>
      <c r="G138" s="84"/>
      <c r="H138" s="84"/>
      <c r="I138" s="84"/>
      <c r="J138" s="84"/>
      <c r="K138" s="84"/>
      <c r="L138" s="84"/>
    </row>
    <row r="139" spans="1:101" x14ac:dyDescent="0.2">
      <c r="C139" s="84" t="s">
        <v>422</v>
      </c>
      <c r="D139" s="84"/>
      <c r="E139" s="84"/>
      <c r="F139" s="84"/>
      <c r="G139" s="84"/>
      <c r="H139" s="84"/>
      <c r="I139" s="84"/>
      <c r="J139" s="84"/>
      <c r="K139" s="84"/>
      <c r="L139" s="84"/>
    </row>
    <row r="140" spans="1:101" ht="51" x14ac:dyDescent="0.2">
      <c r="C140" s="85" t="s">
        <v>423</v>
      </c>
      <c r="D140" s="85"/>
      <c r="E140" s="85"/>
      <c r="F140" s="85"/>
      <c r="CW140" s="54" t="s">
        <v>423</v>
      </c>
    </row>
    <row r="141" spans="1:101" ht="15" x14ac:dyDescent="0.2">
      <c r="A141" s="38"/>
      <c r="B141" s="41">
        <v>1</v>
      </c>
      <c r="C141" s="38" t="s">
        <v>401</v>
      </c>
      <c r="D141" s="40" t="s">
        <v>267</v>
      </c>
      <c r="E141" s="44"/>
      <c r="F141" s="41"/>
      <c r="G141" s="41">
        <f>Source!U34</f>
        <v>26.237443200000001</v>
      </c>
      <c r="H141" s="41"/>
      <c r="I141" s="41"/>
      <c r="J141" s="43"/>
      <c r="K141" s="41"/>
      <c r="L141" s="45">
        <f>SUM(L142:L142)-SUMIF(CE142:CE142, 1, L142:L142)</f>
        <v>9480.11</v>
      </c>
    </row>
    <row r="142" spans="1:101" ht="14.25" x14ac:dyDescent="0.2">
      <c r="A142" s="39"/>
      <c r="B142" s="39" t="s">
        <v>306</v>
      </c>
      <c r="C142" s="39" t="s">
        <v>307</v>
      </c>
      <c r="D142" s="40" t="s">
        <v>267</v>
      </c>
      <c r="E142" s="41">
        <v>14.36</v>
      </c>
      <c r="F142" s="41">
        <f>ROUND((0.2+1)*1.15,7)</f>
        <v>1.38</v>
      </c>
      <c r="G142" s="41">
        <f>SmtRes!CX34</f>
        <v>26.237443200000001</v>
      </c>
      <c r="H142" s="43">
        <f>SmtRes!CZ34</f>
        <v>361.32</v>
      </c>
      <c r="I142" s="42"/>
      <c r="J142" s="43">
        <f>ROUND(L142, 2)</f>
        <v>9480.11</v>
      </c>
      <c r="K142" s="42"/>
      <c r="L142" s="43">
        <f>SmtRes!DI34</f>
        <v>9480.11</v>
      </c>
    </row>
    <row r="143" spans="1:101" ht="15" x14ac:dyDescent="0.2">
      <c r="A143" s="38"/>
      <c r="B143" s="41">
        <v>2</v>
      </c>
      <c r="C143" s="38" t="s">
        <v>402</v>
      </c>
      <c r="D143" s="40"/>
      <c r="E143" s="44"/>
      <c r="F143" s="41"/>
      <c r="G143" s="41"/>
      <c r="H143" s="41"/>
      <c r="I143" s="41"/>
      <c r="J143" s="43"/>
      <c r="K143" s="41"/>
      <c r="L143" s="45">
        <f>SUM(L144:L150)-SUMIF(CE144:CE150, 1, L144:L150)</f>
        <v>570.66000000000008</v>
      </c>
    </row>
    <row r="144" spans="1:101" ht="15" x14ac:dyDescent="0.2">
      <c r="A144" s="38"/>
      <c r="B144" s="41"/>
      <c r="C144" s="38" t="s">
        <v>403</v>
      </c>
      <c r="D144" s="40" t="s">
        <v>267</v>
      </c>
      <c r="E144" s="44"/>
      <c r="F144" s="41"/>
      <c r="G144" s="41">
        <f>Source!V34</f>
        <v>0.57594000000000001</v>
      </c>
      <c r="H144" s="41"/>
      <c r="I144" s="41"/>
      <c r="J144" s="43"/>
      <c r="K144" s="41"/>
      <c r="L144" s="45">
        <f>SUMIF(CE145:CE150, 1, L145:L150)</f>
        <v>262.14</v>
      </c>
      <c r="CE144">
        <v>1</v>
      </c>
    </row>
    <row r="145" spans="1:83" ht="28.5" x14ac:dyDescent="0.2">
      <c r="A145" s="39"/>
      <c r="B145" s="39" t="s">
        <v>276</v>
      </c>
      <c r="C145" s="39" t="s">
        <v>278</v>
      </c>
      <c r="D145" s="40" t="s">
        <v>271</v>
      </c>
      <c r="E145" s="41">
        <v>0.15</v>
      </c>
      <c r="F145" s="41">
        <f t="shared" ref="F145:F150" si="0">ROUND((0.2+1)*1.25,7)</f>
        <v>1.5</v>
      </c>
      <c r="G145" s="41">
        <f>SmtRes!CX36</f>
        <v>0.2979</v>
      </c>
      <c r="H145" s="43">
        <f>SmtRes!CZ36</f>
        <v>1051.72</v>
      </c>
      <c r="I145" s="42"/>
      <c r="J145" s="43"/>
      <c r="K145" s="42"/>
      <c r="L145" s="43">
        <f>SmtRes!DG36</f>
        <v>313.31</v>
      </c>
    </row>
    <row r="146" spans="1:83" ht="28.5" x14ac:dyDescent="0.2">
      <c r="A146" s="39"/>
      <c r="B146" s="39" t="s">
        <v>279</v>
      </c>
      <c r="C146" s="39" t="s">
        <v>414</v>
      </c>
      <c r="D146" s="40" t="s">
        <v>267</v>
      </c>
      <c r="E146" s="41">
        <f>SmtRes!DO36*SmtRes!AT36</f>
        <v>0.15</v>
      </c>
      <c r="F146" s="41">
        <f t="shared" si="0"/>
        <v>1.5</v>
      </c>
      <c r="G146" s="41">
        <f>ROUND(E146*F146*G137, 7)</f>
        <v>0.2979</v>
      </c>
      <c r="H146" s="43">
        <f>SmtRes!AG36</f>
        <v>494.35</v>
      </c>
      <c r="I146" s="42"/>
      <c r="J146" s="43"/>
      <c r="K146" s="42"/>
      <c r="L146" s="43">
        <f>SmtRes!DH36</f>
        <v>147.27000000000001</v>
      </c>
      <c r="CE146">
        <v>1</v>
      </c>
    </row>
    <row r="147" spans="1:83" ht="28.5" x14ac:dyDescent="0.2">
      <c r="A147" s="39"/>
      <c r="B147" s="39" t="s">
        <v>308</v>
      </c>
      <c r="C147" s="39" t="s">
        <v>310</v>
      </c>
      <c r="D147" s="40" t="s">
        <v>271</v>
      </c>
      <c r="E147" s="41">
        <v>0.05</v>
      </c>
      <c r="F147" s="41">
        <f t="shared" si="0"/>
        <v>1.5</v>
      </c>
      <c r="G147" s="41">
        <f>SmtRes!CX37</f>
        <v>9.9299999999999999E-2</v>
      </c>
      <c r="H147" s="43">
        <f>SmtRes!CZ37</f>
        <v>1598.95</v>
      </c>
      <c r="I147" s="42"/>
      <c r="J147" s="43"/>
      <c r="K147" s="42"/>
      <c r="L147" s="43">
        <f>SmtRes!DG37</f>
        <v>158.78</v>
      </c>
    </row>
    <row r="148" spans="1:83" ht="28.5" x14ac:dyDescent="0.2">
      <c r="A148" s="39"/>
      <c r="B148" s="39" t="s">
        <v>279</v>
      </c>
      <c r="C148" s="39" t="s">
        <v>414</v>
      </c>
      <c r="D148" s="40" t="s">
        <v>267</v>
      </c>
      <c r="E148" s="41">
        <f>SmtRes!DO37*SmtRes!AT37</f>
        <v>0.05</v>
      </c>
      <c r="F148" s="41">
        <f t="shared" si="0"/>
        <v>1.5</v>
      </c>
      <c r="G148" s="41">
        <f>ROUND(E148*F148*G137, 7)</f>
        <v>9.9299999999999999E-2</v>
      </c>
      <c r="H148" s="43">
        <f>SmtRes!AG37</f>
        <v>494.35</v>
      </c>
      <c r="I148" s="42"/>
      <c r="J148" s="43"/>
      <c r="K148" s="42"/>
      <c r="L148" s="43">
        <f>SmtRes!DH37</f>
        <v>49.09</v>
      </c>
      <c r="CE148">
        <v>1</v>
      </c>
    </row>
    <row r="149" spans="1:83" ht="28.5" x14ac:dyDescent="0.2">
      <c r="A149" s="39"/>
      <c r="B149" s="39" t="s">
        <v>295</v>
      </c>
      <c r="C149" s="39" t="s">
        <v>297</v>
      </c>
      <c r="D149" s="40" t="s">
        <v>271</v>
      </c>
      <c r="E149" s="41">
        <v>0.09</v>
      </c>
      <c r="F149" s="41">
        <f t="shared" si="0"/>
        <v>1.5</v>
      </c>
      <c r="G149" s="41">
        <f>SmtRes!CX38</f>
        <v>0.17874000000000001</v>
      </c>
      <c r="H149" s="43">
        <f>SmtRes!CZ38</f>
        <v>551.45000000000005</v>
      </c>
      <c r="I149" s="42"/>
      <c r="J149" s="43"/>
      <c r="K149" s="42"/>
      <c r="L149" s="43">
        <f>SmtRes!DG38</f>
        <v>98.57</v>
      </c>
    </row>
    <row r="150" spans="1:83" ht="28.5" x14ac:dyDescent="0.2">
      <c r="A150" s="39"/>
      <c r="B150" s="39" t="s">
        <v>298</v>
      </c>
      <c r="C150" s="39" t="s">
        <v>428</v>
      </c>
      <c r="D150" s="40" t="s">
        <v>267</v>
      </c>
      <c r="E150" s="41">
        <f>SmtRes!DO38*SmtRes!AT38</f>
        <v>0.09</v>
      </c>
      <c r="F150" s="41">
        <f t="shared" si="0"/>
        <v>1.5</v>
      </c>
      <c r="G150" s="41">
        <f>ROUND(E150*F150*G137, 7)</f>
        <v>0.17874000000000001</v>
      </c>
      <c r="H150" s="43">
        <f>SmtRes!AG38</f>
        <v>368.02</v>
      </c>
      <c r="I150" s="42"/>
      <c r="J150" s="43"/>
      <c r="K150" s="42"/>
      <c r="L150" s="43">
        <f>SmtRes!DH38</f>
        <v>65.78</v>
      </c>
      <c r="CE150">
        <v>1</v>
      </c>
    </row>
    <row r="151" spans="1:83" ht="15" x14ac:dyDescent="0.2">
      <c r="A151" s="38"/>
      <c r="B151" s="41">
        <v>4</v>
      </c>
      <c r="C151" s="38" t="s">
        <v>416</v>
      </c>
      <c r="D151" s="40"/>
      <c r="E151" s="44"/>
      <c r="F151" s="41"/>
      <c r="G151" s="41"/>
      <c r="H151" s="41"/>
      <c r="I151" s="41"/>
      <c r="J151" s="43"/>
      <c r="K151" s="41"/>
      <c r="L151" s="45">
        <f>SUM(L152:L152)-SUMIF(CE152:CE152, 1, L152:L152)</f>
        <v>2476.7399999999998</v>
      </c>
    </row>
    <row r="152" spans="1:83" ht="14.25" x14ac:dyDescent="0.2">
      <c r="A152" s="39"/>
      <c r="B152" s="39" t="s">
        <v>311</v>
      </c>
      <c r="C152" s="46" t="s">
        <v>313</v>
      </c>
      <c r="D152" s="47" t="s">
        <v>107</v>
      </c>
      <c r="E152" s="48">
        <v>29.94</v>
      </c>
      <c r="F152" s="48"/>
      <c r="G152" s="48">
        <f>SmtRes!CX39</f>
        <v>39.640560000000001</v>
      </c>
      <c r="H152" s="49">
        <f>SmtRes!CZ39</f>
        <v>41.38</v>
      </c>
      <c r="I152" s="50"/>
      <c r="J152" s="49">
        <f>IF(K152&lt;&gt;"",ROUND(L152/K152, 2), "")</f>
        <v>1640.23</v>
      </c>
      <c r="K152" s="50">
        <f>SmtRes!AI39</f>
        <v>1.51</v>
      </c>
      <c r="L152" s="49">
        <f>SmtRes!DF39</f>
        <v>2476.7399999999998</v>
      </c>
    </row>
    <row r="153" spans="1:83" ht="15" x14ac:dyDescent="0.2">
      <c r="A153" s="39"/>
      <c r="B153" s="39"/>
      <c r="C153" s="52" t="s">
        <v>404</v>
      </c>
      <c r="D153" s="40"/>
      <c r="E153" s="41"/>
      <c r="F153" s="41"/>
      <c r="G153" s="41"/>
      <c r="H153" s="43"/>
      <c r="I153" s="42"/>
      <c r="J153" s="43"/>
      <c r="K153" s="42"/>
      <c r="L153" s="43">
        <f>L141+L143+L144+L151</f>
        <v>12789.65</v>
      </c>
    </row>
    <row r="154" spans="1:83" ht="14.25" x14ac:dyDescent="0.2">
      <c r="A154" s="39"/>
      <c r="B154" s="39"/>
      <c r="C154" s="39" t="s">
        <v>405</v>
      </c>
      <c r="D154" s="40"/>
      <c r="E154" s="41"/>
      <c r="F154" s="41"/>
      <c r="G154" s="41"/>
      <c r="H154" s="43"/>
      <c r="I154" s="42"/>
      <c r="J154" s="43"/>
      <c r="K154" s="42"/>
      <c r="L154" s="43">
        <f>SUM(AR137:AR157)+SUM(AS137:AS157)+SUM(AT137:AT157)+SUM(AU137:AU157)+SUM(AV137:AV157)</f>
        <v>9742.25</v>
      </c>
    </row>
    <row r="155" spans="1:83" ht="14.25" x14ac:dyDescent="0.2">
      <c r="A155" s="39"/>
      <c r="B155" s="39" t="s">
        <v>37</v>
      </c>
      <c r="C155" s="39" t="s">
        <v>417</v>
      </c>
      <c r="D155" s="40" t="s">
        <v>407</v>
      </c>
      <c r="E155" s="41">
        <f>Source!BZ34</f>
        <v>109</v>
      </c>
      <c r="F155" s="41"/>
      <c r="G155" s="41">
        <f>Source!AT34</f>
        <v>109</v>
      </c>
      <c r="H155" s="43"/>
      <c r="I155" s="42"/>
      <c r="J155" s="43"/>
      <c r="K155" s="42"/>
      <c r="L155" s="43">
        <f>SUM(AZ137:AZ157)</f>
        <v>10619.05</v>
      </c>
    </row>
    <row r="156" spans="1:83" ht="14.25" x14ac:dyDescent="0.2">
      <c r="A156" s="46"/>
      <c r="B156" s="46" t="s">
        <v>38</v>
      </c>
      <c r="C156" s="46" t="s">
        <v>418</v>
      </c>
      <c r="D156" s="47" t="s">
        <v>407</v>
      </c>
      <c r="E156" s="48">
        <f>Source!CA34</f>
        <v>57</v>
      </c>
      <c r="F156" s="48"/>
      <c r="G156" s="48">
        <f>Source!AU34</f>
        <v>57</v>
      </c>
      <c r="H156" s="49"/>
      <c r="I156" s="50"/>
      <c r="J156" s="49"/>
      <c r="K156" s="50"/>
      <c r="L156" s="49">
        <f>SUM(BA137:BA157)</f>
        <v>5553.08</v>
      </c>
    </row>
    <row r="157" spans="1:83" ht="15" x14ac:dyDescent="0.2">
      <c r="C157" s="82" t="s">
        <v>409</v>
      </c>
      <c r="D157" s="82"/>
      <c r="E157" s="82"/>
      <c r="F157" s="82"/>
      <c r="G157" s="82"/>
      <c r="H157" s="82"/>
      <c r="K157" s="83">
        <f>L141+L143+L151+L155+L156+L144</f>
        <v>28961.78</v>
      </c>
      <c r="L157" s="83"/>
      <c r="AD157">
        <f>ROUND((Source!AT34/100)*((ROUND(SUMIF(SmtRes!AQ34:'SmtRes'!AQ41,"=1",SmtRes!AD34:'SmtRes'!AD41)*Source!I34, 2)+ROUND(SUMIF(SmtRes!AQ34:'SmtRes'!AQ41,"=1",SmtRes!AC34:'SmtRes'!AC41)*Source!I34, 2))), 2)</f>
        <v>2479.41</v>
      </c>
      <c r="AE157">
        <f>ROUND((Source!AU34/100)*((ROUND(SUMIF(SmtRes!AQ34:'SmtRes'!AQ41,"=1",SmtRes!AD34:'SmtRes'!AD41)*Source!I34, 2)+ROUND(SUMIF(SmtRes!AQ34:'SmtRes'!AQ41,"=1",SmtRes!AC34:'SmtRes'!AC41)*Source!I34, 2))), 2)</f>
        <v>1296.57</v>
      </c>
      <c r="AN157" s="51">
        <f>L141+L143+L151+L155+L156+L144</f>
        <v>28961.78</v>
      </c>
      <c r="AO157" s="51">
        <f>L143</f>
        <v>570.66000000000008</v>
      </c>
      <c r="AQ157" t="s">
        <v>410</v>
      </c>
      <c r="AR157" s="51">
        <f>L141</f>
        <v>9480.11</v>
      </c>
      <c r="AT157" s="51">
        <f>L144</f>
        <v>262.14</v>
      </c>
      <c r="AV157" t="s">
        <v>410</v>
      </c>
      <c r="AW157" s="51">
        <f>L151</f>
        <v>2476.7399999999998</v>
      </c>
      <c r="AZ157">
        <f>Source!X34</f>
        <v>10619.05</v>
      </c>
      <c r="BA157">
        <f>Source!Y34</f>
        <v>5553.08</v>
      </c>
      <c r="CD157">
        <v>1</v>
      </c>
    </row>
    <row r="158" spans="1:83" ht="142.5" x14ac:dyDescent="0.2">
      <c r="A158" s="55" t="s">
        <v>80</v>
      </c>
      <c r="B158" s="46" t="str">
        <f>Source!F37</f>
        <v>12.1.02.07-1020</v>
      </c>
      <c r="C158" s="46" t="str">
        <f>Source!G37</f>
        <v>Материал рулонный битумно-полимерный кровельный и гидроизоляционный ЭПП, наплавляемый, основа полиэстер, продольная/поперечная нагрузка на разрыв 800/600 Н (±200 Н), гибкость не выше -25 °C, теплостойкость не ниже +100 °C, пожарно-технические характеристики В3, Г4, РП1, масса 4,6 кг/м2</v>
      </c>
      <c r="D158" s="47" t="str">
        <f>Source!H37</f>
        <v>м2</v>
      </c>
      <c r="E158" s="48">
        <f>Source!K37</f>
        <v>153.584</v>
      </c>
      <c r="F158" s="48"/>
      <c r="G158" s="48">
        <f>Source!I37</f>
        <v>153.584</v>
      </c>
      <c r="H158" s="49">
        <f>Source!AL37</f>
        <v>198.45</v>
      </c>
      <c r="I158" s="50"/>
      <c r="J158" s="49">
        <f>ROUND(ROUND(Source!AL37,2)*Source!I37, 2)</f>
        <v>30478.74</v>
      </c>
      <c r="K158" s="50">
        <f>IF(Source!BC37&lt;&gt; 0, Source!BC37, 1)</f>
        <v>1.92</v>
      </c>
      <c r="L158" s="49">
        <f>Source!P37</f>
        <v>58518.58</v>
      </c>
    </row>
    <row r="159" spans="1:83" ht="15" x14ac:dyDescent="0.2">
      <c r="C159" s="82" t="s">
        <v>409</v>
      </c>
      <c r="D159" s="82"/>
      <c r="E159" s="82"/>
      <c r="F159" s="82"/>
      <c r="G159" s="82"/>
      <c r="H159" s="82"/>
      <c r="K159" s="83">
        <f>L158</f>
        <v>58518.58</v>
      </c>
      <c r="L159" s="83"/>
      <c r="AD159">
        <f>ROUND((Source!AT37/100)*((ROUND(ROUND(Source!AO37,2)*Source!I37, 2)+ROUND(ROUND(Source!AN37,2)*Source!I37, 2))), 2)</f>
        <v>0</v>
      </c>
      <c r="AE159">
        <f>ROUND((Source!AU37/100)*((ROUND(ROUND(Source!AO37,2)*Source!I37, 2)+ROUND(ROUND(Source!AN37,2)*Source!I37, 2))), 2)</f>
        <v>0</v>
      </c>
      <c r="AN159" s="51">
        <f>L158</f>
        <v>58518.58</v>
      </c>
      <c r="AO159">
        <f>0</f>
        <v>0</v>
      </c>
      <c r="AQ159" t="s">
        <v>410</v>
      </c>
      <c r="AR159">
        <f>0</f>
        <v>0</v>
      </c>
      <c r="AT159">
        <f>0</f>
        <v>0</v>
      </c>
      <c r="AV159" t="s">
        <v>410</v>
      </c>
      <c r="AW159" s="51">
        <f>L158</f>
        <v>58518.58</v>
      </c>
      <c r="AZ159">
        <f>Source!X37</f>
        <v>0</v>
      </c>
      <c r="BA159">
        <f>Source!Y37</f>
        <v>0</v>
      </c>
      <c r="CD159">
        <v>1</v>
      </c>
    </row>
    <row r="160" spans="1:83" ht="114" x14ac:dyDescent="0.2">
      <c r="A160" s="55" t="s">
        <v>86</v>
      </c>
      <c r="B160" s="46" t="str">
        <f>Source!F38</f>
        <v>12.1.02.04-0404</v>
      </c>
      <c r="C160" s="46" t="str">
        <f>Source!G38</f>
        <v>Материал рулонный битумно-полимерный кровельный ТКП, наплавляемый, основа стеклоткань, продольная/поперечная нагрузка на разрыв не менее 1200/1200 Н, гибкость не выше -25 °C, теплостойкость не ниже 100 °C, масса 5,5 кг/м2, толщина 4,2 мм</v>
      </c>
      <c r="D160" s="47" t="str">
        <f>Source!H38</f>
        <v>м2</v>
      </c>
      <c r="E160" s="48">
        <f>Source!K38</f>
        <v>150.93600000000001</v>
      </c>
      <c r="F160" s="48"/>
      <c r="G160" s="48">
        <f>Source!I38</f>
        <v>150.93600000000001</v>
      </c>
      <c r="H160" s="49">
        <f>Source!AL38</f>
        <v>287.44</v>
      </c>
      <c r="I160" s="50"/>
      <c r="J160" s="49">
        <f>ROUND(ROUND(Source!AL38,2)*Source!I38, 2)</f>
        <v>43385.04</v>
      </c>
      <c r="K160" s="50">
        <f>IF(Source!BC38&lt;&gt; 0, Source!BC38, 1)</f>
        <v>1.43</v>
      </c>
      <c r="L160" s="49">
        <f>Source!P38</f>
        <v>62040.73</v>
      </c>
    </row>
    <row r="161" spans="1:101" ht="15" x14ac:dyDescent="0.2">
      <c r="C161" s="82" t="s">
        <v>409</v>
      </c>
      <c r="D161" s="82"/>
      <c r="E161" s="82"/>
      <c r="F161" s="82"/>
      <c r="G161" s="82"/>
      <c r="H161" s="82"/>
      <c r="K161" s="83">
        <f>L160</f>
        <v>62040.73</v>
      </c>
      <c r="L161" s="83"/>
      <c r="AD161">
        <f>ROUND((Source!AT38/100)*((ROUND(ROUND(Source!AO38,2)*Source!I38, 2)+ROUND(ROUND(Source!AN38,2)*Source!I38, 2))), 2)</f>
        <v>0</v>
      </c>
      <c r="AE161">
        <f>ROUND((Source!AU38/100)*((ROUND(ROUND(Source!AO38,2)*Source!I38, 2)+ROUND(ROUND(Source!AN38,2)*Source!I38, 2))), 2)</f>
        <v>0</v>
      </c>
      <c r="AN161" s="51">
        <f>L160</f>
        <v>62040.73</v>
      </c>
      <c r="AO161">
        <f>0</f>
        <v>0</v>
      </c>
      <c r="AQ161" t="s">
        <v>410</v>
      </c>
      <c r="AR161">
        <f>0</f>
        <v>0</v>
      </c>
      <c r="AT161">
        <f>0</f>
        <v>0</v>
      </c>
      <c r="AV161" t="s">
        <v>410</v>
      </c>
      <c r="AW161" s="51">
        <f>L160</f>
        <v>62040.73</v>
      </c>
      <c r="AZ161">
        <f>Source!X38</f>
        <v>0</v>
      </c>
      <c r="BA161">
        <f>Source!Y38</f>
        <v>0</v>
      </c>
      <c r="CD161">
        <v>1</v>
      </c>
    </row>
    <row r="162" spans="1:101" ht="57" x14ac:dyDescent="0.2">
      <c r="A162" s="37" t="s">
        <v>108</v>
      </c>
      <c r="B162" s="39" t="s">
        <v>430</v>
      </c>
      <c r="C162" s="39" t="str">
        <f>Source!G43</f>
        <v>Устройство примыканий кровель из наплавляемых материалов к стенам и парапетам высотой: до 600 мм без фартуков</v>
      </c>
      <c r="D162" s="40" t="str">
        <f>Source!H43</f>
        <v>100 м</v>
      </c>
      <c r="E162" s="41">
        <f>Source!K43</f>
        <v>0.15</v>
      </c>
      <c r="F162" s="41"/>
      <c r="G162" s="41">
        <f>Source!I43</f>
        <v>0.15</v>
      </c>
      <c r="H162" s="43"/>
      <c r="I162" s="42"/>
      <c r="J162" s="43"/>
      <c r="K162" s="42"/>
      <c r="L162" s="43"/>
    </row>
    <row r="163" spans="1:101" x14ac:dyDescent="0.2">
      <c r="C163" s="84" t="s">
        <v>400</v>
      </c>
      <c r="D163" s="84"/>
      <c r="E163" s="84"/>
      <c r="F163" s="84"/>
      <c r="G163" s="84"/>
      <c r="H163" s="84"/>
      <c r="I163" s="84"/>
      <c r="J163" s="84"/>
      <c r="K163" s="84"/>
      <c r="L163" s="84"/>
    </row>
    <row r="164" spans="1:101" x14ac:dyDescent="0.2">
      <c r="C164" s="84" t="s">
        <v>431</v>
      </c>
      <c r="D164" s="84"/>
      <c r="E164" s="84"/>
      <c r="F164" s="84"/>
      <c r="G164" s="84"/>
      <c r="H164" s="84"/>
      <c r="I164" s="84"/>
      <c r="J164" s="84"/>
      <c r="K164" s="84"/>
      <c r="L164" s="84"/>
    </row>
    <row r="165" spans="1:101" ht="63.75" x14ac:dyDescent="0.2">
      <c r="C165" s="85" t="s">
        <v>432</v>
      </c>
      <c r="D165" s="85"/>
      <c r="E165" s="85"/>
      <c r="F165" s="85"/>
      <c r="CW165" s="54" t="s">
        <v>432</v>
      </c>
    </row>
    <row r="166" spans="1:101" ht="15" x14ac:dyDescent="0.2">
      <c r="A166" s="38"/>
      <c r="B166" s="41">
        <v>1</v>
      </c>
      <c r="C166" s="38" t="s">
        <v>401</v>
      </c>
      <c r="D166" s="40" t="s">
        <v>267</v>
      </c>
      <c r="E166" s="44"/>
      <c r="F166" s="41"/>
      <c r="G166" s="41">
        <f>Source!U43</f>
        <v>7.3484999999999996</v>
      </c>
      <c r="H166" s="41"/>
      <c r="I166" s="41"/>
      <c r="J166" s="43"/>
      <c r="K166" s="41"/>
      <c r="L166" s="45">
        <f>SUM(L167:L167)-SUMIF(CE167:CE167, 1, L167:L167)</f>
        <v>2583.29</v>
      </c>
    </row>
    <row r="167" spans="1:101" ht="14.25" x14ac:dyDescent="0.2">
      <c r="A167" s="39"/>
      <c r="B167" s="39" t="s">
        <v>335</v>
      </c>
      <c r="C167" s="39" t="s">
        <v>336</v>
      </c>
      <c r="D167" s="40" t="s">
        <v>267</v>
      </c>
      <c r="E167" s="41">
        <v>35.5</v>
      </c>
      <c r="F167" s="41">
        <f>ROUND((0.2+1)*1.15,7)</f>
        <v>1.38</v>
      </c>
      <c r="G167" s="41">
        <f>SmtRes!CX56</f>
        <v>7.3484999999999996</v>
      </c>
      <c r="H167" s="43">
        <f>SmtRes!CZ56</f>
        <v>351.54</v>
      </c>
      <c r="I167" s="42"/>
      <c r="J167" s="43"/>
      <c r="K167" s="42"/>
      <c r="L167" s="43">
        <f>SmtRes!DI56</f>
        <v>2583.29</v>
      </c>
    </row>
    <row r="168" spans="1:101" ht="15" x14ac:dyDescent="0.2">
      <c r="A168" s="38"/>
      <c r="B168" s="41">
        <v>2</v>
      </c>
      <c r="C168" s="38" t="s">
        <v>402</v>
      </c>
      <c r="D168" s="40"/>
      <c r="E168" s="44"/>
      <c r="F168" s="41"/>
      <c r="G168" s="41"/>
      <c r="H168" s="41"/>
      <c r="I168" s="41"/>
      <c r="J168" s="43"/>
      <c r="K168" s="41"/>
      <c r="L168" s="45">
        <f>SUM(L169:L175)-SUMIF(CE169:CE175, 1, L169:L175)</f>
        <v>198.94000000000008</v>
      </c>
    </row>
    <row r="169" spans="1:101" ht="15" x14ac:dyDescent="0.2">
      <c r="A169" s="38"/>
      <c r="B169" s="41"/>
      <c r="C169" s="38" t="s">
        <v>403</v>
      </c>
      <c r="D169" s="40" t="s">
        <v>267</v>
      </c>
      <c r="E169" s="44"/>
      <c r="F169" s="41"/>
      <c r="G169" s="41">
        <f>Source!V43</f>
        <v>0.19350000000000001</v>
      </c>
      <c r="H169" s="41"/>
      <c r="I169" s="41"/>
      <c r="J169" s="43"/>
      <c r="K169" s="41"/>
      <c r="L169" s="45">
        <f>SUMIF(CE170:CE175, 1, L170:L175)</f>
        <v>91.39</v>
      </c>
      <c r="CE169">
        <v>1</v>
      </c>
    </row>
    <row r="170" spans="1:101" ht="28.5" x14ac:dyDescent="0.2">
      <c r="A170" s="39"/>
      <c r="B170" s="39" t="s">
        <v>276</v>
      </c>
      <c r="C170" s="39" t="s">
        <v>278</v>
      </c>
      <c r="D170" s="40" t="s">
        <v>271</v>
      </c>
      <c r="E170" s="41">
        <v>0.61</v>
      </c>
      <c r="F170" s="41">
        <f t="shared" ref="F170:F175" si="1">ROUND((0.2+1)*1.25,7)</f>
        <v>1.5</v>
      </c>
      <c r="G170" s="41">
        <f>SmtRes!CX58</f>
        <v>0.13725000000000001</v>
      </c>
      <c r="H170" s="43">
        <f>SmtRes!CZ58</f>
        <v>1051.72</v>
      </c>
      <c r="I170" s="42"/>
      <c r="J170" s="43"/>
      <c r="K170" s="42"/>
      <c r="L170" s="43">
        <f>SmtRes!DG58</f>
        <v>144.35</v>
      </c>
    </row>
    <row r="171" spans="1:101" ht="28.5" x14ac:dyDescent="0.2">
      <c r="A171" s="39"/>
      <c r="B171" s="39" t="s">
        <v>279</v>
      </c>
      <c r="C171" s="39" t="s">
        <v>414</v>
      </c>
      <c r="D171" s="40" t="s">
        <v>267</v>
      </c>
      <c r="E171" s="41">
        <f>SmtRes!DO58*SmtRes!AT58</f>
        <v>0.61</v>
      </c>
      <c r="F171" s="41">
        <f t="shared" si="1"/>
        <v>1.5</v>
      </c>
      <c r="G171" s="41">
        <f>ROUND(E171*F171*G162, 7)</f>
        <v>0.13725000000000001</v>
      </c>
      <c r="H171" s="43">
        <f>SmtRes!AG58</f>
        <v>494.35</v>
      </c>
      <c r="I171" s="42"/>
      <c r="J171" s="43"/>
      <c r="K171" s="42"/>
      <c r="L171" s="43">
        <f>SmtRes!DH58</f>
        <v>67.849999999999994</v>
      </c>
      <c r="CE171">
        <v>1</v>
      </c>
    </row>
    <row r="172" spans="1:101" ht="28.5" x14ac:dyDescent="0.2">
      <c r="A172" s="39"/>
      <c r="B172" s="39" t="s">
        <v>308</v>
      </c>
      <c r="C172" s="39" t="s">
        <v>310</v>
      </c>
      <c r="D172" s="40" t="s">
        <v>271</v>
      </c>
      <c r="E172" s="41">
        <v>0.1</v>
      </c>
      <c r="F172" s="41">
        <f t="shared" si="1"/>
        <v>1.5</v>
      </c>
      <c r="G172" s="41">
        <f>SmtRes!CX59</f>
        <v>2.2499999999999999E-2</v>
      </c>
      <c r="H172" s="43">
        <f>SmtRes!CZ59</f>
        <v>1598.95</v>
      </c>
      <c r="I172" s="42"/>
      <c r="J172" s="43"/>
      <c r="K172" s="42"/>
      <c r="L172" s="43">
        <f>SmtRes!DG59</f>
        <v>35.979999999999997</v>
      </c>
    </row>
    <row r="173" spans="1:101" ht="28.5" x14ac:dyDescent="0.2">
      <c r="A173" s="39"/>
      <c r="B173" s="39" t="s">
        <v>279</v>
      </c>
      <c r="C173" s="39" t="s">
        <v>414</v>
      </c>
      <c r="D173" s="40" t="s">
        <v>267</v>
      </c>
      <c r="E173" s="41">
        <f>SmtRes!DO59*SmtRes!AT59</f>
        <v>0.1</v>
      </c>
      <c r="F173" s="41">
        <f t="shared" si="1"/>
        <v>1.5</v>
      </c>
      <c r="G173" s="41">
        <f>ROUND(E173*F173*G162, 7)</f>
        <v>2.2499999999999999E-2</v>
      </c>
      <c r="H173" s="43">
        <f>SmtRes!AG59</f>
        <v>494.35</v>
      </c>
      <c r="I173" s="42"/>
      <c r="J173" s="43"/>
      <c r="K173" s="42"/>
      <c r="L173" s="43">
        <f>SmtRes!DH59</f>
        <v>11.12</v>
      </c>
      <c r="CE173">
        <v>1</v>
      </c>
    </row>
    <row r="174" spans="1:101" ht="28.5" x14ac:dyDescent="0.2">
      <c r="A174" s="39"/>
      <c r="B174" s="39" t="s">
        <v>295</v>
      </c>
      <c r="C174" s="39" t="s">
        <v>297</v>
      </c>
      <c r="D174" s="40" t="s">
        <v>271</v>
      </c>
      <c r="E174" s="41">
        <v>0.15</v>
      </c>
      <c r="F174" s="41">
        <f t="shared" si="1"/>
        <v>1.5</v>
      </c>
      <c r="G174" s="41">
        <f>SmtRes!CX60</f>
        <v>3.3750000000000002E-2</v>
      </c>
      <c r="H174" s="43">
        <f>SmtRes!CZ60</f>
        <v>551.45000000000005</v>
      </c>
      <c r="I174" s="42"/>
      <c r="J174" s="43"/>
      <c r="K174" s="42"/>
      <c r="L174" s="43">
        <f>SmtRes!DG60</f>
        <v>18.61</v>
      </c>
    </row>
    <row r="175" spans="1:101" ht="28.5" x14ac:dyDescent="0.2">
      <c r="A175" s="39"/>
      <c r="B175" s="39" t="s">
        <v>298</v>
      </c>
      <c r="C175" s="39" t="s">
        <v>428</v>
      </c>
      <c r="D175" s="40" t="s">
        <v>267</v>
      </c>
      <c r="E175" s="41">
        <f>SmtRes!DO60*SmtRes!AT60</f>
        <v>0.15</v>
      </c>
      <c r="F175" s="41">
        <f t="shared" si="1"/>
        <v>1.5</v>
      </c>
      <c r="G175" s="41">
        <f>ROUND(E175*F175*G162, 7)</f>
        <v>3.3750000000000002E-2</v>
      </c>
      <c r="H175" s="43">
        <f>SmtRes!AG60</f>
        <v>368.02</v>
      </c>
      <c r="I175" s="42"/>
      <c r="J175" s="43"/>
      <c r="K175" s="42"/>
      <c r="L175" s="43">
        <f>SmtRes!DH60</f>
        <v>12.42</v>
      </c>
      <c r="CE175">
        <v>1</v>
      </c>
    </row>
    <row r="176" spans="1:101" ht="15" x14ac:dyDescent="0.2">
      <c r="A176" s="38"/>
      <c r="B176" s="41">
        <v>4</v>
      </c>
      <c r="C176" s="38" t="s">
        <v>416</v>
      </c>
      <c r="D176" s="40"/>
      <c r="E176" s="44"/>
      <c r="F176" s="41"/>
      <c r="G176" s="41"/>
      <c r="H176" s="41"/>
      <c r="I176" s="41"/>
      <c r="J176" s="43"/>
      <c r="K176" s="41"/>
      <c r="L176" s="45">
        <f>SUM(L177:L178)-SUMIF(CE177:CE178, 1, L177:L178)</f>
        <v>686.1</v>
      </c>
    </row>
    <row r="177" spans="1:82" ht="14.25" x14ac:dyDescent="0.2">
      <c r="A177" s="39"/>
      <c r="B177" s="39" t="s">
        <v>311</v>
      </c>
      <c r="C177" s="39" t="s">
        <v>313</v>
      </c>
      <c r="D177" s="40" t="s">
        <v>107</v>
      </c>
      <c r="E177" s="41">
        <v>32.49</v>
      </c>
      <c r="F177" s="41"/>
      <c r="G177" s="41">
        <f>SmtRes!CX61</f>
        <v>4.8734999999999999</v>
      </c>
      <c r="H177" s="43">
        <f>SmtRes!CZ61</f>
        <v>41.38</v>
      </c>
      <c r="I177" s="42"/>
      <c r="J177" s="43">
        <f>IF(K177&lt;&gt;"",ROUND(L177/K177, 2), "")</f>
        <v>201.66</v>
      </c>
      <c r="K177" s="42">
        <f>SmtRes!AI61</f>
        <v>1.51</v>
      </c>
      <c r="L177" s="43">
        <f>SmtRes!DF61</f>
        <v>304.5</v>
      </c>
    </row>
    <row r="178" spans="1:82" ht="28.5" x14ac:dyDescent="0.2">
      <c r="A178" s="39"/>
      <c r="B178" s="39" t="s">
        <v>337</v>
      </c>
      <c r="C178" s="46" t="s">
        <v>339</v>
      </c>
      <c r="D178" s="47" t="s">
        <v>42</v>
      </c>
      <c r="E178" s="48">
        <v>0.51</v>
      </c>
      <c r="F178" s="48"/>
      <c r="G178" s="48">
        <f>SmtRes!CX62</f>
        <v>7.6499999999999999E-2</v>
      </c>
      <c r="H178" s="49">
        <f>SmtRes!CZ62</f>
        <v>4988.2</v>
      </c>
      <c r="I178" s="50"/>
      <c r="J178" s="49"/>
      <c r="K178" s="50"/>
      <c r="L178" s="49">
        <f>SmtRes!DF62</f>
        <v>381.6</v>
      </c>
    </row>
    <row r="179" spans="1:82" ht="15" x14ac:dyDescent="0.2">
      <c r="A179" s="39"/>
      <c r="B179" s="39"/>
      <c r="C179" s="52" t="s">
        <v>404</v>
      </c>
      <c r="D179" s="40"/>
      <c r="E179" s="41"/>
      <c r="F179" s="41"/>
      <c r="G179" s="41"/>
      <c r="H179" s="43"/>
      <c r="I179" s="42"/>
      <c r="J179" s="43"/>
      <c r="K179" s="42"/>
      <c r="L179" s="43">
        <f>L166+L168+L169+L176</f>
        <v>3559.72</v>
      </c>
    </row>
    <row r="180" spans="1:82" ht="14.25" x14ac:dyDescent="0.2">
      <c r="A180" s="39"/>
      <c r="B180" s="39"/>
      <c r="C180" s="39" t="s">
        <v>405</v>
      </c>
      <c r="D180" s="40"/>
      <c r="E180" s="41"/>
      <c r="F180" s="41"/>
      <c r="G180" s="41"/>
      <c r="H180" s="43"/>
      <c r="I180" s="42"/>
      <c r="J180" s="43"/>
      <c r="K180" s="42"/>
      <c r="L180" s="43">
        <f>SUM(AR162:AR183)+SUM(AS162:AS183)+SUM(AT162:AT183)+SUM(AU162:AU183)+SUM(AV162:AV183)</f>
        <v>2674.68</v>
      </c>
    </row>
    <row r="181" spans="1:82" ht="14.25" x14ac:dyDescent="0.2">
      <c r="A181" s="39"/>
      <c r="B181" s="39" t="s">
        <v>37</v>
      </c>
      <c r="C181" s="39" t="s">
        <v>417</v>
      </c>
      <c r="D181" s="40" t="s">
        <v>407</v>
      </c>
      <c r="E181" s="41">
        <f>Source!BZ43</f>
        <v>109</v>
      </c>
      <c r="F181" s="41"/>
      <c r="G181" s="41">
        <f>Source!AT43</f>
        <v>109</v>
      </c>
      <c r="H181" s="43"/>
      <c r="I181" s="42"/>
      <c r="J181" s="43"/>
      <c r="K181" s="42"/>
      <c r="L181" s="43">
        <f>SUM(AZ162:AZ183)</f>
        <v>2915.4</v>
      </c>
    </row>
    <row r="182" spans="1:82" ht="28.5" x14ac:dyDescent="0.2">
      <c r="A182" s="46"/>
      <c r="B182" s="46" t="s">
        <v>433</v>
      </c>
      <c r="C182" s="46" t="s">
        <v>418</v>
      </c>
      <c r="D182" s="47" t="s">
        <v>407</v>
      </c>
      <c r="E182" s="48">
        <f>Source!CA43</f>
        <v>57</v>
      </c>
      <c r="F182" s="48">
        <f>ROUND(0.85,7)</f>
        <v>0.85</v>
      </c>
      <c r="G182" s="48">
        <f>Source!AU43</f>
        <v>48.45</v>
      </c>
      <c r="H182" s="49"/>
      <c r="I182" s="50"/>
      <c r="J182" s="49"/>
      <c r="K182" s="50"/>
      <c r="L182" s="49">
        <f>SUM(BA162:BA183)</f>
        <v>1295.8800000000001</v>
      </c>
    </row>
    <row r="183" spans="1:82" ht="15" x14ac:dyDescent="0.2">
      <c r="C183" s="82" t="s">
        <v>409</v>
      </c>
      <c r="D183" s="82"/>
      <c r="E183" s="82"/>
      <c r="F183" s="82"/>
      <c r="G183" s="82"/>
      <c r="H183" s="82"/>
      <c r="K183" s="83">
        <f>L166+L168+L176+L181+L182+L169</f>
        <v>7771</v>
      </c>
      <c r="L183" s="83"/>
      <c r="AD183">
        <f>ROUND((Source!AT43/100)*((ROUND(SUMIF(SmtRes!AQ56:'SmtRes'!AQ63,"=1",SmtRes!AD56:'SmtRes'!AD63)*Source!I43, 2)+ROUND(SUMIF(SmtRes!AQ56:'SmtRes'!AQ63,"=1",SmtRes!AC56:'SmtRes'!AC63)*Source!I43, 2))), 2)</f>
        <v>279.3</v>
      </c>
      <c r="AE183">
        <f>ROUND((Source!AU43/100)*((ROUND(SUMIF(SmtRes!AQ56:'SmtRes'!AQ63,"=1",SmtRes!AD56:'SmtRes'!AD63)*Source!I43, 2)+ROUND(SUMIF(SmtRes!AQ56:'SmtRes'!AQ63,"=1",SmtRes!AC56:'SmtRes'!AC63)*Source!I43, 2))), 2)</f>
        <v>124.15</v>
      </c>
      <c r="AN183" s="51">
        <f>L166+L168+L176+L181+L182+L169</f>
        <v>7771</v>
      </c>
      <c r="AO183" s="51">
        <f>L168</f>
        <v>198.94000000000008</v>
      </c>
      <c r="AQ183" t="s">
        <v>410</v>
      </c>
      <c r="AR183" s="51">
        <f>L166</f>
        <v>2583.29</v>
      </c>
      <c r="AT183" s="51">
        <f>L169</f>
        <v>91.39</v>
      </c>
      <c r="AV183" t="s">
        <v>410</v>
      </c>
      <c r="AW183" s="51">
        <f>L176</f>
        <v>686.1</v>
      </c>
      <c r="AZ183">
        <f>Source!X43</f>
        <v>2915.4</v>
      </c>
      <c r="BA183">
        <f>Source!Y43</f>
        <v>1295.8800000000001</v>
      </c>
      <c r="CD183">
        <v>1</v>
      </c>
    </row>
    <row r="184" spans="1:82" ht="114" x14ac:dyDescent="0.2">
      <c r="A184" s="55" t="s">
        <v>116</v>
      </c>
      <c r="B184" s="46" t="str">
        <f>Source!F45</f>
        <v>12.1.02.04-0404</v>
      </c>
      <c r="C184" s="46" t="str">
        <f>Source!G45</f>
        <v>Материал рулонный битумно-полимерный кровельный ТКП, наплавляемый, основа стеклоткань, продольная/поперечная нагрузка на разрыв не менее 1200/1200 Н, гибкость не выше -25 °C, теплостойкость не ниже 100 °C, масса 5,5 кг/м2, толщина 4,2 мм</v>
      </c>
      <c r="D184" s="47" t="str">
        <f>Source!H45</f>
        <v>м2</v>
      </c>
      <c r="E184" s="48">
        <f>Source!K45</f>
        <v>37.799999999999997</v>
      </c>
      <c r="F184" s="48"/>
      <c r="G184" s="48">
        <f>Source!I45</f>
        <v>37.799999999999997</v>
      </c>
      <c r="H184" s="49">
        <f>Source!AL45</f>
        <v>287.44</v>
      </c>
      <c r="I184" s="50"/>
      <c r="J184" s="49">
        <f>ROUND(ROUND(Source!AL45,2)*Source!I45, 2)</f>
        <v>10865.23</v>
      </c>
      <c r="K184" s="50">
        <f>IF(Source!BC45&lt;&gt; 0, Source!BC45, 1)</f>
        <v>1.43</v>
      </c>
      <c r="L184" s="49">
        <f>Source!P45</f>
        <v>15537.31</v>
      </c>
    </row>
    <row r="185" spans="1:82" ht="15" x14ac:dyDescent="0.2">
      <c r="C185" s="82" t="s">
        <v>409</v>
      </c>
      <c r="D185" s="82"/>
      <c r="E185" s="82"/>
      <c r="F185" s="82"/>
      <c r="G185" s="82"/>
      <c r="H185" s="82"/>
      <c r="K185" s="83">
        <f>L184</f>
        <v>15537.31</v>
      </c>
      <c r="L185" s="83"/>
      <c r="AD185">
        <f>ROUND((Source!AT45/100)*((ROUND(ROUND(Source!AO45,2)*Source!I45, 2)+ROUND(ROUND(Source!AN45,2)*Source!I45, 2))), 2)</f>
        <v>0</v>
      </c>
      <c r="AE185">
        <f>ROUND((Source!AU45/100)*((ROUND(ROUND(Source!AO45,2)*Source!I45, 2)+ROUND(ROUND(Source!AN45,2)*Source!I45, 2))), 2)</f>
        <v>0</v>
      </c>
      <c r="AN185" s="51">
        <f>L184</f>
        <v>15537.31</v>
      </c>
      <c r="AO185">
        <f>0</f>
        <v>0</v>
      </c>
      <c r="AQ185" t="s">
        <v>410</v>
      </c>
      <c r="AR185">
        <f>0</f>
        <v>0</v>
      </c>
      <c r="AT185">
        <f>0</f>
        <v>0</v>
      </c>
      <c r="AV185" t="s">
        <v>410</v>
      </c>
      <c r="AW185" s="51">
        <f>L184</f>
        <v>15537.31</v>
      </c>
      <c r="AZ185">
        <f>Source!X45</f>
        <v>0</v>
      </c>
      <c r="BA185">
        <f>Source!Y45</f>
        <v>0</v>
      </c>
      <c r="CD185">
        <v>1</v>
      </c>
    </row>
    <row r="186" spans="1:82" ht="42.75" x14ac:dyDescent="0.2">
      <c r="A186" s="55" t="s">
        <v>117</v>
      </c>
      <c r="B186" s="46" t="s">
        <v>118</v>
      </c>
      <c r="C186" s="46" t="str">
        <f>Source!G46</f>
        <v>Погрузка в автотранспортное средство: мусор строительный с погрузкой вручную</v>
      </c>
      <c r="D186" s="47" t="str">
        <f>Source!H46</f>
        <v>1т груза</v>
      </c>
      <c r="E186" s="48">
        <f>Source!K46</f>
        <v>0.8</v>
      </c>
      <c r="F186" s="48"/>
      <c r="G186" s="48">
        <f>Source!I46</f>
        <v>0.8</v>
      </c>
      <c r="H186" s="49">
        <f>Source!AK46</f>
        <v>884.84</v>
      </c>
      <c r="I186" s="50"/>
      <c r="J186" s="49"/>
      <c r="K186" s="50"/>
      <c r="L186" s="49">
        <f>Source!HD46</f>
        <v>707.87</v>
      </c>
    </row>
    <row r="187" spans="1:82" ht="15" x14ac:dyDescent="0.2">
      <c r="C187" s="82" t="s">
        <v>409</v>
      </c>
      <c r="D187" s="82"/>
      <c r="E187" s="82"/>
      <c r="F187" s="82"/>
      <c r="G187" s="82"/>
      <c r="H187" s="82"/>
      <c r="K187" s="83">
        <f>L186</f>
        <v>707.87</v>
      </c>
      <c r="L187" s="83"/>
      <c r="AD187">
        <f>ROUND((Source!AT46/100)*((ROUND(0*Source!I46, 2)+ROUND(0*Source!I46, 2))), 2)</f>
        <v>0</v>
      </c>
      <c r="AE187">
        <f>ROUND((Source!AU46/100)*((ROUND(0*Source!I46, 2)+ROUND(0*Source!I46, 2))), 2)</f>
        <v>0</v>
      </c>
      <c r="AN187" s="51">
        <f>L186</f>
        <v>707.87</v>
      </c>
      <c r="AP187">
        <f>0</f>
        <v>0</v>
      </c>
      <c r="AQ187" t="s">
        <v>410</v>
      </c>
      <c r="AS187">
        <f>0</f>
        <v>0</v>
      </c>
      <c r="AU187">
        <f>0</f>
        <v>0</v>
      </c>
      <c r="AV187" t="s">
        <v>410</v>
      </c>
      <c r="AZ187">
        <f>Source!X46</f>
        <v>0</v>
      </c>
      <c r="BA187">
        <f>Source!Y46</f>
        <v>0</v>
      </c>
      <c r="BB187" s="51">
        <f>L186</f>
        <v>707.87</v>
      </c>
      <c r="CD187">
        <v>1</v>
      </c>
    </row>
    <row r="188" spans="1:82" ht="128.25" x14ac:dyDescent="0.2">
      <c r="A188" s="55" t="s">
        <v>125</v>
      </c>
      <c r="B188" s="46" t="s">
        <v>126</v>
      </c>
      <c r="C188" s="46" t="str">
        <f>Source!G47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188" s="47" t="str">
        <f>Source!H47</f>
        <v>1т груза</v>
      </c>
      <c r="E188" s="48">
        <f>Source!K47</f>
        <v>0.8</v>
      </c>
      <c r="F188" s="48"/>
      <c r="G188" s="48">
        <f>Source!I47</f>
        <v>0.8</v>
      </c>
      <c r="H188" s="49">
        <f>Source!AK47</f>
        <v>257.24</v>
      </c>
      <c r="I188" s="50"/>
      <c r="J188" s="49"/>
      <c r="K188" s="50"/>
      <c r="L188" s="49">
        <f>Source!HD47</f>
        <v>205.79</v>
      </c>
    </row>
    <row r="189" spans="1:82" ht="15" x14ac:dyDescent="0.2">
      <c r="C189" s="82" t="s">
        <v>409</v>
      </c>
      <c r="D189" s="82"/>
      <c r="E189" s="82"/>
      <c r="F189" s="82"/>
      <c r="G189" s="82"/>
      <c r="H189" s="82"/>
      <c r="K189" s="83">
        <f>L188</f>
        <v>205.79</v>
      </c>
      <c r="L189" s="83"/>
      <c r="AD189">
        <f>ROUND((Source!AT47/100)*((ROUND(0*Source!I47, 2)+ROUND(0*Source!I47, 2))), 2)</f>
        <v>0</v>
      </c>
      <c r="AE189">
        <f>ROUND((Source!AU47/100)*((ROUND(0*Source!I47, 2)+ROUND(0*Source!I47, 2))), 2)</f>
        <v>0</v>
      </c>
      <c r="AN189" s="51">
        <f>L188</f>
        <v>205.79</v>
      </c>
      <c r="AP189">
        <f>0</f>
        <v>0</v>
      </c>
      <c r="AQ189" t="s">
        <v>410</v>
      </c>
      <c r="AS189">
        <f>0</f>
        <v>0</v>
      </c>
      <c r="AU189">
        <f>0</f>
        <v>0</v>
      </c>
      <c r="AV189" t="s">
        <v>410</v>
      </c>
      <c r="AZ189">
        <f>Source!X47</f>
        <v>0</v>
      </c>
      <c r="BA189">
        <f>Source!Y47</f>
        <v>0</v>
      </c>
      <c r="BB189" s="51">
        <f>L188</f>
        <v>205.79</v>
      </c>
      <c r="CD189">
        <v>1</v>
      </c>
    </row>
    <row r="191" spans="1:82" ht="15" x14ac:dyDescent="0.2">
      <c r="A191" s="60"/>
      <c r="B191" s="61"/>
      <c r="C191" s="81" t="s">
        <v>434</v>
      </c>
      <c r="D191" s="81"/>
      <c r="E191" s="81"/>
      <c r="F191" s="81"/>
      <c r="G191" s="81"/>
      <c r="H191" s="81"/>
      <c r="I191" s="62"/>
      <c r="J191" s="63"/>
      <c r="K191" s="63"/>
      <c r="L191" s="63"/>
    </row>
    <row r="193" spans="1:12" ht="15" x14ac:dyDescent="0.2">
      <c r="A193" s="57"/>
      <c r="B193" s="58"/>
      <c r="C193" s="79" t="s">
        <v>435</v>
      </c>
      <c r="D193" s="79"/>
      <c r="E193" s="79"/>
      <c r="F193" s="79"/>
      <c r="G193" s="79"/>
      <c r="H193" s="79"/>
      <c r="I193" s="59"/>
      <c r="J193" s="45"/>
      <c r="K193" s="45"/>
      <c r="L193" s="45">
        <f>L195+L210+L211</f>
        <v>408999.99999999994</v>
      </c>
    </row>
    <row r="194" spans="1:12" ht="14.25" x14ac:dyDescent="0.2">
      <c r="A194" s="53"/>
      <c r="B194" s="56"/>
      <c r="C194" s="80" t="s">
        <v>436</v>
      </c>
      <c r="D194" s="76"/>
      <c r="E194" s="76"/>
      <c r="F194" s="76"/>
      <c r="G194" s="76"/>
      <c r="H194" s="76"/>
      <c r="I194" s="41"/>
      <c r="J194" s="43"/>
      <c r="K194" s="43"/>
      <c r="L194" s="43"/>
    </row>
    <row r="195" spans="1:12" ht="14.25" x14ac:dyDescent="0.2">
      <c r="A195" s="53"/>
      <c r="B195" s="56"/>
      <c r="C195" s="76" t="s">
        <v>437</v>
      </c>
      <c r="D195" s="76"/>
      <c r="E195" s="76"/>
      <c r="F195" s="76"/>
      <c r="G195" s="76"/>
      <c r="H195" s="76"/>
      <c r="I195" s="41"/>
      <c r="J195" s="43"/>
      <c r="K195" s="43"/>
      <c r="L195" s="43">
        <f>L197+L198+L204+L208</f>
        <v>278163.00999999995</v>
      </c>
    </row>
    <row r="196" spans="1:12" ht="14.25" x14ac:dyDescent="0.2">
      <c r="A196" s="53"/>
      <c r="B196" s="56"/>
      <c r="C196" s="80" t="s">
        <v>436</v>
      </c>
      <c r="D196" s="76"/>
      <c r="E196" s="76"/>
      <c r="F196" s="76"/>
      <c r="G196" s="76"/>
      <c r="H196" s="76"/>
      <c r="I196" s="41"/>
      <c r="J196" s="43"/>
      <c r="K196" s="43"/>
      <c r="L196" s="43"/>
    </row>
    <row r="197" spans="1:12" ht="14.25" x14ac:dyDescent="0.2">
      <c r="A197" s="53"/>
      <c r="B197" s="56"/>
      <c r="C197" s="76" t="s">
        <v>438</v>
      </c>
      <c r="D197" s="76"/>
      <c r="E197" s="76"/>
      <c r="F197" s="76"/>
      <c r="G197" s="76"/>
      <c r="H197" s="76"/>
      <c r="I197" s="41"/>
      <c r="J197" s="43"/>
      <c r="K197" s="43"/>
      <c r="L197" s="43">
        <f>SUMIF(CD31:CD189, 1, AR31:AR189)</f>
        <v>75474.969999999987</v>
      </c>
    </row>
    <row r="198" spans="1:12" ht="14.25" hidden="1" x14ac:dyDescent="0.2">
      <c r="A198" s="53"/>
      <c r="B198" s="56"/>
      <c r="C198" s="76" t="s">
        <v>439</v>
      </c>
      <c r="D198" s="76"/>
      <c r="E198" s="76"/>
      <c r="F198" s="76"/>
      <c r="G198" s="76"/>
      <c r="H198" s="76"/>
      <c r="I198" s="41"/>
      <c r="J198" s="43"/>
      <c r="K198" s="43"/>
      <c r="L198" s="43">
        <f>L200+L203+L202</f>
        <v>18200.599999999999</v>
      </c>
    </row>
    <row r="199" spans="1:12" ht="14.25" hidden="1" x14ac:dyDescent="0.2">
      <c r="A199" s="53"/>
      <c r="B199" s="56"/>
      <c r="C199" s="80" t="s">
        <v>440</v>
      </c>
      <c r="D199" s="76"/>
      <c r="E199" s="76"/>
      <c r="F199" s="76"/>
      <c r="G199" s="76"/>
      <c r="H199" s="76"/>
      <c r="I199" s="41"/>
      <c r="J199" s="43"/>
      <c r="K199" s="43"/>
      <c r="L199" s="43"/>
    </row>
    <row r="200" spans="1:12" ht="14.25" x14ac:dyDescent="0.2">
      <c r="A200" s="53"/>
      <c r="B200" s="56"/>
      <c r="C200" s="76" t="s">
        <v>439</v>
      </c>
      <c r="D200" s="76"/>
      <c r="E200" s="76"/>
      <c r="F200" s="76"/>
      <c r="G200" s="76"/>
      <c r="H200" s="76"/>
      <c r="I200" s="41"/>
      <c r="J200" s="43"/>
      <c r="K200" s="43"/>
      <c r="L200" s="43">
        <f>SUMIF(CD31:CD189, 1, AO31:AO189)</f>
        <v>13762.829999999998</v>
      </c>
    </row>
    <row r="201" spans="1:12" ht="14.25" hidden="1" x14ac:dyDescent="0.2">
      <c r="A201" s="53"/>
      <c r="B201" s="56"/>
      <c r="C201" s="80" t="s">
        <v>441</v>
      </c>
      <c r="D201" s="76"/>
      <c r="E201" s="76"/>
      <c r="F201" s="76"/>
      <c r="G201" s="76"/>
      <c r="H201" s="76"/>
      <c r="I201" s="41"/>
      <c r="J201" s="43"/>
      <c r="K201" s="43"/>
      <c r="L201" s="43"/>
    </row>
    <row r="202" spans="1:12" ht="14.25" x14ac:dyDescent="0.2">
      <c r="A202" s="53"/>
      <c r="B202" s="56"/>
      <c r="C202" s="76" t="s">
        <v>450</v>
      </c>
      <c r="D202" s="76"/>
      <c r="E202" s="76"/>
      <c r="F202" s="76"/>
      <c r="G202" s="76"/>
      <c r="H202" s="76"/>
      <c r="I202" s="41"/>
      <c r="J202" s="43"/>
      <c r="K202" s="43"/>
      <c r="L202" s="43">
        <f>SUMIF(CD31:CD189, 1, AT31:AT189)</f>
        <v>4437.7700000000004</v>
      </c>
    </row>
    <row r="203" spans="1:12" ht="14.25" hidden="1" x14ac:dyDescent="0.2">
      <c r="A203" s="53"/>
      <c r="B203" s="56"/>
      <c r="C203" s="76" t="s">
        <v>442</v>
      </c>
      <c r="D203" s="76"/>
      <c r="E203" s="76"/>
      <c r="F203" s="76"/>
      <c r="G203" s="76"/>
      <c r="H203" s="76"/>
      <c r="I203" s="41"/>
      <c r="J203" s="43"/>
      <c r="K203" s="43"/>
      <c r="L203" s="43">
        <f>SUMIF(CD31:CD189, 1, AV31:AV189)</f>
        <v>0</v>
      </c>
    </row>
    <row r="204" spans="1:12" ht="14.25" x14ac:dyDescent="0.2">
      <c r="A204" s="53"/>
      <c r="B204" s="56"/>
      <c r="C204" s="76" t="s">
        <v>443</v>
      </c>
      <c r="D204" s="76"/>
      <c r="E204" s="76"/>
      <c r="F204" s="76"/>
      <c r="G204" s="76"/>
      <c r="H204" s="76"/>
      <c r="I204" s="41"/>
      <c r="J204" s="43"/>
      <c r="K204" s="43"/>
      <c r="L204" s="43">
        <f>L206+L207</f>
        <v>183573.78</v>
      </c>
    </row>
    <row r="205" spans="1:12" ht="14.25" x14ac:dyDescent="0.2">
      <c r="A205" s="53"/>
      <c r="B205" s="56"/>
      <c r="C205" s="80" t="s">
        <v>440</v>
      </c>
      <c r="D205" s="76"/>
      <c r="E205" s="76"/>
      <c r="F205" s="76"/>
      <c r="G205" s="76"/>
      <c r="H205" s="76"/>
      <c r="I205" s="41"/>
      <c r="J205" s="43"/>
      <c r="K205" s="43"/>
      <c r="L205" s="43"/>
    </row>
    <row r="206" spans="1:12" ht="14.25" x14ac:dyDescent="0.2">
      <c r="A206" s="53"/>
      <c r="B206" s="56"/>
      <c r="C206" s="76" t="s">
        <v>444</v>
      </c>
      <c r="D206" s="76"/>
      <c r="E206" s="76"/>
      <c r="F206" s="76"/>
      <c r="G206" s="76"/>
      <c r="H206" s="76"/>
      <c r="I206" s="41"/>
      <c r="J206" s="43"/>
      <c r="K206" s="43"/>
      <c r="L206" s="43">
        <f>SUMIF(CD31:CD189, 1, AW31:AW189)-SUMIF(CD31:CD189, 1, BK31:BK189)</f>
        <v>183573.78</v>
      </c>
    </row>
    <row r="207" spans="1:12" ht="14.25" hidden="1" x14ac:dyDescent="0.2">
      <c r="A207" s="53"/>
      <c r="B207" s="56"/>
      <c r="C207" s="76" t="s">
        <v>445</v>
      </c>
      <c r="D207" s="76"/>
      <c r="E207" s="76"/>
      <c r="F207" s="76"/>
      <c r="G207" s="76"/>
      <c r="H207" s="76"/>
      <c r="I207" s="41"/>
      <c r="J207" s="43"/>
      <c r="K207" s="43"/>
      <c r="L207" s="43">
        <f>SUMIF(CD31:CD189, 1, BC31:BC189)</f>
        <v>0</v>
      </c>
    </row>
    <row r="208" spans="1:12" ht="14.25" x14ac:dyDescent="0.2">
      <c r="A208" s="53"/>
      <c r="B208" s="56"/>
      <c r="C208" s="76" t="s">
        <v>446</v>
      </c>
      <c r="D208" s="76"/>
      <c r="E208" s="76"/>
      <c r="F208" s="76"/>
      <c r="G208" s="76"/>
      <c r="H208" s="76"/>
      <c r="I208" s="41"/>
      <c r="J208" s="43"/>
      <c r="K208" s="43"/>
      <c r="L208" s="43">
        <f>SUMIF(CD31:CD189, 1, BB31:BB189)</f>
        <v>913.66</v>
      </c>
    </row>
    <row r="209" spans="1:12" ht="14.25" x14ac:dyDescent="0.2">
      <c r="A209" s="53"/>
      <c r="B209" s="56"/>
      <c r="C209" s="76" t="s">
        <v>447</v>
      </c>
      <c r="D209" s="76"/>
      <c r="E209" s="76"/>
      <c r="F209" s="76"/>
      <c r="G209" s="76"/>
      <c r="H209" s="76"/>
      <c r="I209" s="41"/>
      <c r="J209" s="43"/>
      <c r="K209" s="43"/>
      <c r="L209" s="43">
        <f>SUMIF(CD31:CD189, 1, AR31:AR189)+SUMIF(CD31:CD189, 1, AT31:AT189)+SUMIF(CD31:CD189, 1, AV31:AV189)</f>
        <v>79912.739999999991</v>
      </c>
    </row>
    <row r="210" spans="1:12" ht="14.25" x14ac:dyDescent="0.2">
      <c r="A210" s="53"/>
      <c r="B210" s="56"/>
      <c r="C210" s="76" t="s">
        <v>448</v>
      </c>
      <c r="D210" s="76"/>
      <c r="E210" s="76"/>
      <c r="F210" s="76"/>
      <c r="G210" s="76"/>
      <c r="H210" s="76"/>
      <c r="I210" s="41"/>
      <c r="J210" s="43"/>
      <c r="K210" s="43"/>
      <c r="L210" s="43">
        <f>SUMIF(CD31:CD189, 1, AZ31:AZ189)</f>
        <v>85868.51</v>
      </c>
    </row>
    <row r="211" spans="1:12" ht="14.25" x14ac:dyDescent="0.2">
      <c r="A211" s="53"/>
      <c r="B211" s="56"/>
      <c r="C211" s="76" t="s">
        <v>449</v>
      </c>
      <c r="D211" s="76"/>
      <c r="E211" s="76"/>
      <c r="F211" s="76"/>
      <c r="G211" s="76"/>
      <c r="H211" s="76"/>
      <c r="I211" s="41"/>
      <c r="J211" s="43"/>
      <c r="K211" s="43"/>
      <c r="L211" s="43">
        <f>SUMIF(CD31:CD189, 1, BA31:BA189)-9.66</f>
        <v>44968.479999999996</v>
      </c>
    </row>
    <row r="212" spans="1:12" hidden="1" x14ac:dyDescent="0.2"/>
    <row r="213" spans="1:12" ht="15" hidden="1" x14ac:dyDescent="0.2">
      <c r="A213" s="57"/>
      <c r="B213" s="58"/>
      <c r="C213" s="79" t="s">
        <v>451</v>
      </c>
      <c r="D213" s="79"/>
      <c r="E213" s="79"/>
      <c r="F213" s="79"/>
      <c r="G213" s="79"/>
      <c r="H213" s="79"/>
      <c r="I213" s="59"/>
      <c r="J213" s="45"/>
      <c r="K213" s="45"/>
      <c r="L213" s="45">
        <f>L215+L230+L231</f>
        <v>0</v>
      </c>
    </row>
    <row r="214" spans="1:12" ht="14.25" hidden="1" x14ac:dyDescent="0.2">
      <c r="A214" s="53"/>
      <c r="B214" s="56"/>
      <c r="C214" s="80" t="s">
        <v>436</v>
      </c>
      <c r="D214" s="76"/>
      <c r="E214" s="76"/>
      <c r="F214" s="76"/>
      <c r="G214" s="76"/>
      <c r="H214" s="76"/>
      <c r="I214" s="41"/>
      <c r="J214" s="43"/>
      <c r="K214" s="43"/>
      <c r="L214" s="43"/>
    </row>
    <row r="215" spans="1:12" ht="14.25" hidden="1" x14ac:dyDescent="0.2">
      <c r="A215" s="53"/>
      <c r="B215" s="56"/>
      <c r="C215" s="76" t="s">
        <v>437</v>
      </c>
      <c r="D215" s="76"/>
      <c r="E215" s="76"/>
      <c r="F215" s="76"/>
      <c r="G215" s="76"/>
      <c r="H215" s="76"/>
      <c r="I215" s="41"/>
      <c r="J215" s="43"/>
      <c r="K215" s="43"/>
      <c r="L215" s="43">
        <f>L217+L218+L224+L228</f>
        <v>0</v>
      </c>
    </row>
    <row r="216" spans="1:12" ht="14.25" hidden="1" x14ac:dyDescent="0.2">
      <c r="A216" s="53"/>
      <c r="B216" s="56"/>
      <c r="C216" s="80" t="s">
        <v>436</v>
      </c>
      <c r="D216" s="76"/>
      <c r="E216" s="76"/>
      <c r="F216" s="76"/>
      <c r="G216" s="76"/>
      <c r="H216" s="76"/>
      <c r="I216" s="41"/>
      <c r="J216" s="43"/>
      <c r="K216" s="43"/>
      <c r="L216" s="43"/>
    </row>
    <row r="217" spans="1:12" ht="14.25" hidden="1" x14ac:dyDescent="0.2">
      <c r="A217" s="53"/>
      <c r="B217" s="56"/>
      <c r="C217" s="76" t="s">
        <v>438</v>
      </c>
      <c r="D217" s="76"/>
      <c r="E217" s="76"/>
      <c r="F217" s="76"/>
      <c r="G217" s="76"/>
      <c r="H217" s="76"/>
      <c r="I217" s="41"/>
      <c r="J217" s="43"/>
      <c r="K217" s="43"/>
      <c r="L217" s="43">
        <f>SUMIF(CD31:CD211, 2, AR31:AR211)</f>
        <v>0</v>
      </c>
    </row>
    <row r="218" spans="1:12" ht="14.25" hidden="1" x14ac:dyDescent="0.2">
      <c r="A218" s="53"/>
      <c r="B218" s="56"/>
      <c r="C218" s="76" t="s">
        <v>439</v>
      </c>
      <c r="D218" s="76"/>
      <c r="E218" s="76"/>
      <c r="F218" s="76"/>
      <c r="G218" s="76"/>
      <c r="H218" s="76"/>
      <c r="I218" s="41"/>
      <c r="J218" s="43"/>
      <c r="K218" s="43"/>
      <c r="L218" s="43">
        <f>L220+L223+L222</f>
        <v>0</v>
      </c>
    </row>
    <row r="219" spans="1:12" ht="14.25" hidden="1" x14ac:dyDescent="0.2">
      <c r="A219" s="53"/>
      <c r="B219" s="56"/>
      <c r="C219" s="80" t="s">
        <v>440</v>
      </c>
      <c r="D219" s="76"/>
      <c r="E219" s="76"/>
      <c r="F219" s="76"/>
      <c r="G219" s="76"/>
      <c r="H219" s="76"/>
      <c r="I219" s="41"/>
      <c r="J219" s="43"/>
      <c r="K219" s="43"/>
      <c r="L219" s="43"/>
    </row>
    <row r="220" spans="1:12" ht="14.25" hidden="1" x14ac:dyDescent="0.2">
      <c r="A220" s="53"/>
      <c r="B220" s="56"/>
      <c r="C220" s="76" t="s">
        <v>439</v>
      </c>
      <c r="D220" s="76"/>
      <c r="E220" s="76"/>
      <c r="F220" s="76"/>
      <c r="G220" s="76"/>
      <c r="H220" s="76"/>
      <c r="I220" s="41"/>
      <c r="J220" s="43"/>
      <c r="K220" s="43"/>
      <c r="L220" s="43">
        <f>SUMIF(CD31:CD211, 2, AO31:AO211)</f>
        <v>0</v>
      </c>
    </row>
    <row r="221" spans="1:12" ht="14.25" hidden="1" x14ac:dyDescent="0.2">
      <c r="A221" s="53"/>
      <c r="B221" s="56"/>
      <c r="C221" s="80" t="s">
        <v>441</v>
      </c>
      <c r="D221" s="76"/>
      <c r="E221" s="76"/>
      <c r="F221" s="76"/>
      <c r="G221" s="76"/>
      <c r="H221" s="76"/>
      <c r="I221" s="41"/>
      <c r="J221" s="43"/>
      <c r="K221" s="43"/>
      <c r="L221" s="43"/>
    </row>
    <row r="222" spans="1:12" ht="14.25" hidden="1" x14ac:dyDescent="0.2">
      <c r="A222" s="53"/>
      <c r="B222" s="56"/>
      <c r="C222" s="76" t="s">
        <v>450</v>
      </c>
      <c r="D222" s="76"/>
      <c r="E222" s="76"/>
      <c r="F222" s="76"/>
      <c r="G222" s="76"/>
      <c r="H222" s="76"/>
      <c r="I222" s="41"/>
      <c r="J222" s="43"/>
      <c r="K222" s="43"/>
      <c r="L222" s="43">
        <f>SUMIF(CD31:CD211, 2, AT31:AT211)</f>
        <v>0</v>
      </c>
    </row>
    <row r="223" spans="1:12" ht="14.25" hidden="1" x14ac:dyDescent="0.2">
      <c r="A223" s="53"/>
      <c r="B223" s="56"/>
      <c r="C223" s="76" t="s">
        <v>442</v>
      </c>
      <c r="D223" s="76"/>
      <c r="E223" s="76"/>
      <c r="F223" s="76"/>
      <c r="G223" s="76"/>
      <c r="H223" s="76"/>
      <c r="I223" s="41"/>
      <c r="J223" s="43"/>
      <c r="K223" s="43"/>
      <c r="L223" s="43">
        <f>SUMIF(CD31:CD211, 2, AV31:AV211)</f>
        <v>0</v>
      </c>
    </row>
    <row r="224" spans="1:12" ht="14.25" hidden="1" x14ac:dyDescent="0.2">
      <c r="A224" s="53"/>
      <c r="B224" s="56"/>
      <c r="C224" s="76" t="s">
        <v>443</v>
      </c>
      <c r="D224" s="76"/>
      <c r="E224" s="76"/>
      <c r="F224" s="76"/>
      <c r="G224" s="76"/>
      <c r="H224" s="76"/>
      <c r="I224" s="41"/>
      <c r="J224" s="43"/>
      <c r="K224" s="43"/>
      <c r="L224" s="43">
        <f>L226+L227</f>
        <v>0</v>
      </c>
    </row>
    <row r="225" spans="1:12" ht="14.25" hidden="1" x14ac:dyDescent="0.2">
      <c r="A225" s="53"/>
      <c r="B225" s="56"/>
      <c r="C225" s="80" t="s">
        <v>440</v>
      </c>
      <c r="D225" s="76"/>
      <c r="E225" s="76"/>
      <c r="F225" s="76"/>
      <c r="G225" s="76"/>
      <c r="H225" s="76"/>
      <c r="I225" s="41"/>
      <c r="J225" s="43"/>
      <c r="K225" s="43"/>
      <c r="L225" s="43"/>
    </row>
    <row r="226" spans="1:12" ht="14.25" hidden="1" x14ac:dyDescent="0.2">
      <c r="A226" s="53"/>
      <c r="B226" s="56"/>
      <c r="C226" s="76" t="s">
        <v>444</v>
      </c>
      <c r="D226" s="76"/>
      <c r="E226" s="76"/>
      <c r="F226" s="76"/>
      <c r="G226" s="76"/>
      <c r="H226" s="76"/>
      <c r="I226" s="41"/>
      <c r="J226" s="43"/>
      <c r="K226" s="43"/>
      <c r="L226" s="43">
        <f>SUMIF(CD31:CD211, 2, AW31:AW211)-SUMIF(CD31:CD211, 2, BK31:BK211)</f>
        <v>0</v>
      </c>
    </row>
    <row r="227" spans="1:12" ht="14.25" hidden="1" x14ac:dyDescent="0.2">
      <c r="A227" s="53"/>
      <c r="B227" s="56"/>
      <c r="C227" s="76" t="s">
        <v>445</v>
      </c>
      <c r="D227" s="76"/>
      <c r="E227" s="76"/>
      <c r="F227" s="76"/>
      <c r="G227" s="76"/>
      <c r="H227" s="76"/>
      <c r="I227" s="41"/>
      <c r="J227" s="43"/>
      <c r="K227" s="43"/>
      <c r="L227" s="43">
        <f>SUMIF(CD31:CD211, 2, BC31:BC211)</f>
        <v>0</v>
      </c>
    </row>
    <row r="228" spans="1:12" ht="14.25" hidden="1" x14ac:dyDescent="0.2">
      <c r="A228" s="53"/>
      <c r="B228" s="56"/>
      <c r="C228" s="76" t="s">
        <v>446</v>
      </c>
      <c r="D228" s="76"/>
      <c r="E228" s="76"/>
      <c r="F228" s="76"/>
      <c r="G228" s="76"/>
      <c r="H228" s="76"/>
      <c r="I228" s="41"/>
      <c r="J228" s="43"/>
      <c r="K228" s="43"/>
      <c r="L228" s="43">
        <f>SUMIF(CD31:CD211, 2, BB31:BB211)</f>
        <v>0</v>
      </c>
    </row>
    <row r="229" spans="1:12" ht="14.25" hidden="1" x14ac:dyDescent="0.2">
      <c r="A229" s="53"/>
      <c r="B229" s="56"/>
      <c r="C229" s="76" t="s">
        <v>447</v>
      </c>
      <c r="D229" s="76"/>
      <c r="E229" s="76"/>
      <c r="F229" s="76"/>
      <c r="G229" s="76"/>
      <c r="H229" s="76"/>
      <c r="I229" s="41"/>
      <c r="J229" s="43"/>
      <c r="K229" s="43"/>
      <c r="L229" s="43">
        <f>SUMIF(CD31:CD211, 2, AR31:AR211)+SUMIF(CD31:CD211, 2, AT31:AT211)+SUMIF(CD31:CD211, 2, AV31:AV211)</f>
        <v>0</v>
      </c>
    </row>
    <row r="230" spans="1:12" ht="14.25" hidden="1" x14ac:dyDescent="0.2">
      <c r="A230" s="53"/>
      <c r="B230" s="56"/>
      <c r="C230" s="76" t="s">
        <v>448</v>
      </c>
      <c r="D230" s="76"/>
      <c r="E230" s="76"/>
      <c r="F230" s="76"/>
      <c r="G230" s="76"/>
      <c r="H230" s="76"/>
      <c r="I230" s="41"/>
      <c r="J230" s="43"/>
      <c r="K230" s="43"/>
      <c r="L230" s="43">
        <f>SUMIF(CD31:CD211, 2, AZ31:AZ211)</f>
        <v>0</v>
      </c>
    </row>
    <row r="231" spans="1:12" ht="14.25" hidden="1" x14ac:dyDescent="0.2">
      <c r="A231" s="53"/>
      <c r="B231" s="56"/>
      <c r="C231" s="76" t="s">
        <v>449</v>
      </c>
      <c r="D231" s="76"/>
      <c r="E231" s="76"/>
      <c r="F231" s="76"/>
      <c r="G231" s="76"/>
      <c r="H231" s="76"/>
      <c r="I231" s="41"/>
      <c r="J231" s="43"/>
      <c r="K231" s="43"/>
      <c r="L231" s="43">
        <f>SUMIF(CD31:CD211, 2, BA31:BA211)</f>
        <v>0</v>
      </c>
    </row>
    <row r="232" spans="1:12" hidden="1" x14ac:dyDescent="0.2"/>
    <row r="233" spans="1:12" ht="15" hidden="1" x14ac:dyDescent="0.2">
      <c r="A233" s="57"/>
      <c r="B233" s="58"/>
      <c r="C233" s="79" t="s">
        <v>452</v>
      </c>
      <c r="D233" s="79"/>
      <c r="E233" s="79"/>
      <c r="F233" s="79"/>
      <c r="G233" s="79"/>
      <c r="H233" s="79"/>
      <c r="I233" s="59"/>
      <c r="J233" s="45"/>
      <c r="K233" s="45"/>
      <c r="L233" s="45">
        <f>L235+L236</f>
        <v>0</v>
      </c>
    </row>
    <row r="234" spans="1:12" ht="14.25" hidden="1" x14ac:dyDescent="0.2">
      <c r="A234" s="53"/>
      <c r="B234" s="56"/>
      <c r="C234" s="80" t="s">
        <v>436</v>
      </c>
      <c r="D234" s="76"/>
      <c r="E234" s="76"/>
      <c r="F234" s="76"/>
      <c r="G234" s="76"/>
      <c r="H234" s="76"/>
      <c r="I234" s="41"/>
      <c r="J234" s="43"/>
      <c r="K234" s="43"/>
      <c r="L234" s="43"/>
    </row>
    <row r="235" spans="1:12" ht="14.25" hidden="1" x14ac:dyDescent="0.2">
      <c r="A235" s="53"/>
      <c r="B235" s="56"/>
      <c r="C235" s="76" t="s">
        <v>453</v>
      </c>
      <c r="D235" s="76"/>
      <c r="E235" s="76"/>
      <c r="F235" s="76"/>
      <c r="G235" s="76"/>
      <c r="H235" s="76"/>
      <c r="I235" s="41"/>
      <c r="J235" s="43"/>
      <c r="K235" s="43"/>
      <c r="L235" s="43">
        <f>SUMIF(CD31:CD231, 3, BK31:BK231)</f>
        <v>0</v>
      </c>
    </row>
    <row r="236" spans="1:12" ht="14.25" hidden="1" x14ac:dyDescent="0.2">
      <c r="A236" s="53"/>
      <c r="B236" s="56"/>
      <c r="C236" s="76" t="s">
        <v>454</v>
      </c>
      <c r="D236" s="76"/>
      <c r="E236" s="76"/>
      <c r="F236" s="76"/>
      <c r="G236" s="76"/>
      <c r="H236" s="76"/>
      <c r="I236" s="41"/>
      <c r="J236" s="43"/>
      <c r="K236" s="43"/>
      <c r="L236" s="43">
        <f>SUMIF(CD31:CD231, 3, BD31:BD231)</f>
        <v>0</v>
      </c>
    </row>
    <row r="237" spans="1:12" hidden="1" x14ac:dyDescent="0.2"/>
    <row r="238" spans="1:12" ht="15" hidden="1" x14ac:dyDescent="0.2">
      <c r="A238" s="57"/>
      <c r="B238" s="58"/>
      <c r="C238" s="79" t="s">
        <v>455</v>
      </c>
      <c r="D238" s="79"/>
      <c r="E238" s="79"/>
      <c r="F238" s="79"/>
      <c r="G238" s="79"/>
      <c r="H238" s="79"/>
      <c r="I238" s="59"/>
      <c r="J238" s="45"/>
      <c r="K238" s="45"/>
      <c r="L238" s="45">
        <f>L246+L261+L262+L240+L241+L242+L243</f>
        <v>0</v>
      </c>
    </row>
    <row r="239" spans="1:12" ht="14.25" hidden="1" x14ac:dyDescent="0.2">
      <c r="A239" s="53"/>
      <c r="B239" s="56"/>
      <c r="C239" s="80" t="s">
        <v>436</v>
      </c>
      <c r="D239" s="76"/>
      <c r="E239" s="76"/>
      <c r="F239" s="76"/>
      <c r="G239" s="76"/>
      <c r="H239" s="76"/>
      <c r="I239" s="41"/>
      <c r="J239" s="43"/>
      <c r="K239" s="43"/>
      <c r="L239" s="43"/>
    </row>
    <row r="240" spans="1:12" ht="14.25" hidden="1" x14ac:dyDescent="0.2">
      <c r="A240" s="53"/>
      <c r="B240" s="56"/>
      <c r="C240" s="76" t="s">
        <v>456</v>
      </c>
      <c r="D240" s="76"/>
      <c r="E240" s="76"/>
      <c r="F240" s="76"/>
      <c r="G240" s="76"/>
      <c r="H240" s="76"/>
      <c r="I240" s="41"/>
      <c r="J240" s="43"/>
      <c r="K240" s="43"/>
      <c r="L240" s="43"/>
    </row>
    <row r="241" spans="1:12" ht="14.25" hidden="1" x14ac:dyDescent="0.2">
      <c r="A241" s="53"/>
      <c r="B241" s="56"/>
      <c r="C241" s="76" t="s">
        <v>456</v>
      </c>
      <c r="D241" s="76"/>
      <c r="E241" s="76"/>
      <c r="F241" s="76"/>
      <c r="G241" s="76"/>
      <c r="H241" s="76"/>
      <c r="I241" s="41"/>
      <c r="J241" s="43"/>
      <c r="K241" s="43"/>
      <c r="L241" s="43">
        <f>SUM(BQ31:BQ236)</f>
        <v>0</v>
      </c>
    </row>
    <row r="242" spans="1:12" ht="14.25" hidden="1" x14ac:dyDescent="0.2">
      <c r="A242" s="53"/>
      <c r="B242" s="56"/>
      <c r="C242" s="76" t="s">
        <v>457</v>
      </c>
      <c r="D242" s="76"/>
      <c r="E242" s="76"/>
      <c r="F242" s="76"/>
      <c r="G242" s="76"/>
      <c r="H242" s="76"/>
      <c r="I242" s="41"/>
      <c r="J242" s="43"/>
      <c r="K242" s="43"/>
      <c r="L242" s="43">
        <f>SUMIF(CD31:CD236, 4, BB31:BB236)+SUMIF(CD31:CD236, 4, BC31:BC236)+SUMIF(CD31:CD236, 4, BD31:BD236)</f>
        <v>0</v>
      </c>
    </row>
    <row r="243" spans="1:12" ht="14.25" hidden="1" x14ac:dyDescent="0.2">
      <c r="A243" s="53"/>
      <c r="B243" s="56"/>
      <c r="C243" s="76" t="s">
        <v>458</v>
      </c>
      <c r="D243" s="76"/>
      <c r="E243" s="76"/>
      <c r="F243" s="76"/>
      <c r="G243" s="76"/>
      <c r="H243" s="76"/>
      <c r="I243" s="41"/>
      <c r="J243" s="43"/>
      <c r="K243" s="43"/>
      <c r="L243" s="43">
        <f>SUM(BO31:BO236)</f>
        <v>0</v>
      </c>
    </row>
    <row r="244" spans="1:12" ht="14.25" hidden="1" x14ac:dyDescent="0.2">
      <c r="A244" s="53"/>
      <c r="B244" s="56"/>
      <c r="C244" s="76" t="s">
        <v>459</v>
      </c>
      <c r="D244" s="76"/>
      <c r="E244" s="76"/>
      <c r="F244" s="76"/>
      <c r="G244" s="76"/>
      <c r="H244" s="76"/>
      <c r="I244" s="41"/>
      <c r="J244" s="43"/>
      <c r="K244" s="43"/>
      <c r="L244" s="43">
        <f>L246+L261+L262</f>
        <v>0</v>
      </c>
    </row>
    <row r="245" spans="1:12" ht="14.25" hidden="1" x14ac:dyDescent="0.2">
      <c r="A245" s="53"/>
      <c r="B245" s="56"/>
      <c r="C245" s="80" t="s">
        <v>436</v>
      </c>
      <c r="D245" s="76"/>
      <c r="E245" s="76"/>
      <c r="F245" s="76"/>
      <c r="G245" s="76"/>
      <c r="H245" s="76"/>
      <c r="I245" s="41"/>
      <c r="J245" s="43"/>
      <c r="K245" s="43"/>
      <c r="L245" s="43"/>
    </row>
    <row r="246" spans="1:12" ht="14.25" hidden="1" x14ac:dyDescent="0.2">
      <c r="A246" s="53"/>
      <c r="B246" s="56"/>
      <c r="C246" s="76" t="s">
        <v>437</v>
      </c>
      <c r="D246" s="76"/>
      <c r="E246" s="76"/>
      <c r="F246" s="76"/>
      <c r="G246" s="76"/>
      <c r="H246" s="76"/>
      <c r="I246" s="41"/>
      <c r="J246" s="43"/>
      <c r="K246" s="43"/>
      <c r="L246" s="43">
        <f>L248+L249+L255+L259</f>
        <v>0</v>
      </c>
    </row>
    <row r="247" spans="1:12" ht="14.25" hidden="1" x14ac:dyDescent="0.2">
      <c r="A247" s="53"/>
      <c r="B247" s="56"/>
      <c r="C247" s="80" t="s">
        <v>436</v>
      </c>
      <c r="D247" s="76"/>
      <c r="E247" s="76"/>
      <c r="F247" s="76"/>
      <c r="G247" s="76"/>
      <c r="H247" s="76"/>
      <c r="I247" s="41"/>
      <c r="J247" s="43"/>
      <c r="K247" s="43"/>
      <c r="L247" s="43"/>
    </row>
    <row r="248" spans="1:12" ht="14.25" hidden="1" x14ac:dyDescent="0.2">
      <c r="A248" s="53"/>
      <c r="B248" s="56"/>
      <c r="C248" s="76" t="s">
        <v>438</v>
      </c>
      <c r="D248" s="76"/>
      <c r="E248" s="76"/>
      <c r="F248" s="76"/>
      <c r="G248" s="76"/>
      <c r="H248" s="76"/>
      <c r="I248" s="41"/>
      <c r="J248" s="43"/>
      <c r="K248" s="43"/>
      <c r="L248" s="43">
        <f>SUMIF(CD31:CD236, 4, AR31:AR236)</f>
        <v>0</v>
      </c>
    </row>
    <row r="249" spans="1:12" ht="14.25" hidden="1" x14ac:dyDescent="0.2">
      <c r="A249" s="53"/>
      <c r="B249" s="56"/>
      <c r="C249" s="76" t="s">
        <v>439</v>
      </c>
      <c r="D249" s="76"/>
      <c r="E249" s="76"/>
      <c r="F249" s="76"/>
      <c r="G249" s="76"/>
      <c r="H249" s="76"/>
      <c r="I249" s="41"/>
      <c r="J249" s="43"/>
      <c r="K249" s="43"/>
      <c r="L249" s="43">
        <f>L251+L254+L253</f>
        <v>0</v>
      </c>
    </row>
    <row r="250" spans="1:12" ht="14.25" hidden="1" x14ac:dyDescent="0.2">
      <c r="A250" s="53"/>
      <c r="B250" s="56"/>
      <c r="C250" s="80" t="s">
        <v>440</v>
      </c>
      <c r="D250" s="76"/>
      <c r="E250" s="76"/>
      <c r="F250" s="76"/>
      <c r="G250" s="76"/>
      <c r="H250" s="76"/>
      <c r="I250" s="41"/>
      <c r="J250" s="43"/>
      <c r="K250" s="43"/>
      <c r="L250" s="43"/>
    </row>
    <row r="251" spans="1:12" ht="14.25" hidden="1" x14ac:dyDescent="0.2">
      <c r="A251" s="53"/>
      <c r="B251" s="56"/>
      <c r="C251" s="76" t="s">
        <v>439</v>
      </c>
      <c r="D251" s="76"/>
      <c r="E251" s="76"/>
      <c r="F251" s="76"/>
      <c r="G251" s="76"/>
      <c r="H251" s="76"/>
      <c r="I251" s="41"/>
      <c r="J251" s="43"/>
      <c r="K251" s="43"/>
      <c r="L251" s="43">
        <f>SUMIF(CD31:CD236, 4, AO31:AO236)</f>
        <v>0</v>
      </c>
    </row>
    <row r="252" spans="1:12" ht="14.25" hidden="1" x14ac:dyDescent="0.2">
      <c r="A252" s="53"/>
      <c r="B252" s="56"/>
      <c r="C252" s="80" t="s">
        <v>441</v>
      </c>
      <c r="D252" s="76"/>
      <c r="E252" s="76"/>
      <c r="F252" s="76"/>
      <c r="G252" s="76"/>
      <c r="H252" s="76"/>
      <c r="I252" s="41"/>
      <c r="J252" s="43"/>
      <c r="K252" s="43"/>
      <c r="L252" s="43"/>
    </row>
    <row r="253" spans="1:12" ht="14.25" hidden="1" x14ac:dyDescent="0.2">
      <c r="A253" s="53"/>
      <c r="B253" s="56"/>
      <c r="C253" s="76" t="s">
        <v>450</v>
      </c>
      <c r="D253" s="76"/>
      <c r="E253" s="76"/>
      <c r="F253" s="76"/>
      <c r="G253" s="76"/>
      <c r="H253" s="76"/>
      <c r="I253" s="41"/>
      <c r="J253" s="43"/>
      <c r="K253" s="43"/>
      <c r="L253" s="43">
        <f>SUMIF(CD31:CD236, 4, AT31:AT236)</f>
        <v>0</v>
      </c>
    </row>
    <row r="254" spans="1:12" ht="14.25" hidden="1" x14ac:dyDescent="0.2">
      <c r="A254" s="53"/>
      <c r="B254" s="56"/>
      <c r="C254" s="76" t="s">
        <v>442</v>
      </c>
      <c r="D254" s="76"/>
      <c r="E254" s="76"/>
      <c r="F254" s="76"/>
      <c r="G254" s="76"/>
      <c r="H254" s="76"/>
      <c r="I254" s="41"/>
      <c r="J254" s="43"/>
      <c r="K254" s="43"/>
      <c r="L254" s="43">
        <f>SUMIF(CD31:CD236, 4, AV31:AV236)</f>
        <v>0</v>
      </c>
    </row>
    <row r="255" spans="1:12" ht="14.25" hidden="1" x14ac:dyDescent="0.2">
      <c r="A255" s="53"/>
      <c r="B255" s="56"/>
      <c r="C255" s="76" t="s">
        <v>443</v>
      </c>
      <c r="D255" s="76"/>
      <c r="E255" s="76"/>
      <c r="F255" s="76"/>
      <c r="G255" s="76"/>
      <c r="H255" s="76"/>
      <c r="I255" s="41"/>
      <c r="J255" s="43"/>
      <c r="K255" s="43"/>
      <c r="L255" s="43">
        <f>L257+L258</f>
        <v>0</v>
      </c>
    </row>
    <row r="256" spans="1:12" ht="14.25" hidden="1" x14ac:dyDescent="0.2">
      <c r="A256" s="53"/>
      <c r="B256" s="56"/>
      <c r="C256" s="80" t="s">
        <v>440</v>
      </c>
      <c r="D256" s="76"/>
      <c r="E256" s="76"/>
      <c r="F256" s="76"/>
      <c r="G256" s="76"/>
      <c r="H256" s="76"/>
      <c r="I256" s="41"/>
      <c r="J256" s="43"/>
      <c r="K256" s="43"/>
      <c r="L256" s="43"/>
    </row>
    <row r="257" spans="1:12" ht="14.25" hidden="1" x14ac:dyDescent="0.2">
      <c r="A257" s="53"/>
      <c r="B257" s="56"/>
      <c r="C257" s="76" t="s">
        <v>444</v>
      </c>
      <c r="D257" s="76"/>
      <c r="E257" s="76"/>
      <c r="F257" s="76"/>
      <c r="G257" s="76"/>
      <c r="H257" s="76"/>
      <c r="I257" s="41"/>
      <c r="J257" s="43"/>
      <c r="K257" s="43"/>
      <c r="L257" s="43">
        <f>SUMIF(CD31:CD236, 4, AW31:AW236)-SUMIF(CD31:CD236, 4, BK31:BK236)</f>
        <v>0</v>
      </c>
    </row>
    <row r="258" spans="1:12" ht="14.25" hidden="1" x14ac:dyDescent="0.2">
      <c r="A258" s="53"/>
      <c r="B258" s="56"/>
      <c r="C258" s="76" t="s">
        <v>445</v>
      </c>
      <c r="D258" s="76"/>
      <c r="E258" s="76"/>
      <c r="F258" s="76"/>
      <c r="G258" s="76"/>
      <c r="H258" s="76"/>
      <c r="I258" s="41"/>
      <c r="J258" s="43"/>
      <c r="K258" s="43"/>
      <c r="L258" s="43">
        <f>SUMIF(CD31:CD236, 4, BC31:BC236)</f>
        <v>0</v>
      </c>
    </row>
    <row r="259" spans="1:12" ht="14.25" hidden="1" x14ac:dyDescent="0.2">
      <c r="A259" s="53"/>
      <c r="B259" s="56"/>
      <c r="C259" s="76" t="s">
        <v>446</v>
      </c>
      <c r="D259" s="76"/>
      <c r="E259" s="76"/>
      <c r="F259" s="76"/>
      <c r="G259" s="76"/>
      <c r="H259" s="76"/>
      <c r="I259" s="41"/>
      <c r="J259" s="43"/>
      <c r="K259" s="43"/>
      <c r="L259" s="43">
        <f>SUMIF(CD31:CD236, 4, BB31:BB236)</f>
        <v>0</v>
      </c>
    </row>
    <row r="260" spans="1:12" ht="14.25" hidden="1" x14ac:dyDescent="0.2">
      <c r="A260" s="53"/>
      <c r="B260" s="56"/>
      <c r="C260" s="76" t="s">
        <v>447</v>
      </c>
      <c r="D260" s="76"/>
      <c r="E260" s="76"/>
      <c r="F260" s="76"/>
      <c r="G260" s="76"/>
      <c r="H260" s="76"/>
      <c r="I260" s="41"/>
      <c r="J260" s="43"/>
      <c r="K260" s="43"/>
      <c r="L260" s="43">
        <f>SUMIF(CD31:CD236, 4, AR31:AR236)+SUMIF(CD31:CD236, 4, AT31:AT236)+SUMIF(CD31:CD236, 4, AV31:AV236)</f>
        <v>0</v>
      </c>
    </row>
    <row r="261" spans="1:12" ht="14.25" hidden="1" x14ac:dyDescent="0.2">
      <c r="A261" s="53"/>
      <c r="B261" s="56"/>
      <c r="C261" s="76" t="s">
        <v>448</v>
      </c>
      <c r="D261" s="76"/>
      <c r="E261" s="76"/>
      <c r="F261" s="76"/>
      <c r="G261" s="76"/>
      <c r="H261" s="76"/>
      <c r="I261" s="41"/>
      <c r="J261" s="43"/>
      <c r="K261" s="43"/>
      <c r="L261" s="43">
        <f>SUMIF(CD31:CD236, 4, AZ31:AZ236)</f>
        <v>0</v>
      </c>
    </row>
    <row r="262" spans="1:12" ht="14.25" hidden="1" x14ac:dyDescent="0.2">
      <c r="A262" s="53"/>
      <c r="B262" s="56"/>
      <c r="C262" s="76" t="s">
        <v>449</v>
      </c>
      <c r="D262" s="76"/>
      <c r="E262" s="76"/>
      <c r="F262" s="76"/>
      <c r="G262" s="76"/>
      <c r="H262" s="76"/>
      <c r="I262" s="41"/>
      <c r="J262" s="43"/>
      <c r="K262" s="43"/>
      <c r="L262" s="43">
        <f>SUMIF(CD31:CD236, 4, BA31:BA236)</f>
        <v>0</v>
      </c>
    </row>
    <row r="264" spans="1:12" ht="15" x14ac:dyDescent="0.2">
      <c r="A264" s="57"/>
      <c r="B264" s="58"/>
      <c r="C264" s="79" t="s">
        <v>460</v>
      </c>
      <c r="D264" s="79"/>
      <c r="E264" s="79"/>
      <c r="F264" s="79"/>
      <c r="G264" s="79"/>
      <c r="H264" s="79"/>
      <c r="I264" s="59"/>
      <c r="J264" s="45"/>
      <c r="K264" s="45"/>
      <c r="L264" s="45">
        <f>L193+L213+L233+L238</f>
        <v>408999.99999999994</v>
      </c>
    </row>
    <row r="265" spans="1:12" ht="14.25" hidden="1" x14ac:dyDescent="0.2">
      <c r="A265" s="53"/>
      <c r="B265" s="56"/>
      <c r="C265" s="80" t="s">
        <v>436</v>
      </c>
      <c r="D265" s="76"/>
      <c r="E265" s="76"/>
      <c r="F265" s="76"/>
      <c r="G265" s="76"/>
      <c r="H265" s="76"/>
      <c r="I265" s="41"/>
      <c r="J265" s="43"/>
      <c r="K265" s="43"/>
      <c r="L265" s="43"/>
    </row>
    <row r="266" spans="1:12" ht="14.25" hidden="1" x14ac:dyDescent="0.2">
      <c r="A266" s="53"/>
      <c r="B266" s="56"/>
      <c r="C266" s="76" t="s">
        <v>437</v>
      </c>
      <c r="D266" s="76"/>
      <c r="E266" s="76"/>
      <c r="F266" s="76"/>
      <c r="G266" s="76"/>
      <c r="H266" s="76"/>
      <c r="I266" s="41"/>
      <c r="J266" s="43"/>
      <c r="K266" s="43"/>
      <c r="L266" s="43">
        <f>L268+L269+L275+L279</f>
        <v>278163.00999999995</v>
      </c>
    </row>
    <row r="267" spans="1:12" ht="14.25" hidden="1" x14ac:dyDescent="0.2">
      <c r="A267" s="53"/>
      <c r="B267" s="56"/>
      <c r="C267" s="80" t="s">
        <v>436</v>
      </c>
      <c r="D267" s="76"/>
      <c r="E267" s="76"/>
      <c r="F267" s="76"/>
      <c r="G267" s="76"/>
      <c r="H267" s="76"/>
      <c r="I267" s="41"/>
      <c r="J267" s="43"/>
      <c r="K267" s="43"/>
      <c r="L267" s="43"/>
    </row>
    <row r="268" spans="1:12" ht="14.25" hidden="1" x14ac:dyDescent="0.2">
      <c r="A268" s="53"/>
      <c r="B268" s="56"/>
      <c r="C268" s="76" t="s">
        <v>438</v>
      </c>
      <c r="D268" s="76"/>
      <c r="E268" s="76"/>
      <c r="F268" s="76"/>
      <c r="G268" s="76"/>
      <c r="H268" s="76"/>
      <c r="I268" s="41"/>
      <c r="J268" s="43"/>
      <c r="K268" s="43"/>
      <c r="L268" s="43">
        <f>SUM(AR31:AR262)</f>
        <v>75474.969999999987</v>
      </c>
    </row>
    <row r="269" spans="1:12" ht="14.25" hidden="1" x14ac:dyDescent="0.2">
      <c r="A269" s="53"/>
      <c r="B269" s="56"/>
      <c r="C269" s="76" t="s">
        <v>439</v>
      </c>
      <c r="D269" s="76"/>
      <c r="E269" s="76"/>
      <c r="F269" s="76"/>
      <c r="G269" s="76"/>
      <c r="H269" s="76"/>
      <c r="I269" s="41"/>
      <c r="J269" s="43"/>
      <c r="K269" s="43"/>
      <c r="L269" s="43">
        <f>L271+L274+L273</f>
        <v>18200.599999999999</v>
      </c>
    </row>
    <row r="270" spans="1:12" ht="14.25" hidden="1" x14ac:dyDescent="0.2">
      <c r="A270" s="53"/>
      <c r="B270" s="56"/>
      <c r="C270" s="80" t="s">
        <v>440</v>
      </c>
      <c r="D270" s="76"/>
      <c r="E270" s="76"/>
      <c r="F270" s="76"/>
      <c r="G270" s="76"/>
      <c r="H270" s="76"/>
      <c r="I270" s="41"/>
      <c r="J270" s="43"/>
      <c r="K270" s="43"/>
      <c r="L270" s="43"/>
    </row>
    <row r="271" spans="1:12" ht="14.25" hidden="1" x14ac:dyDescent="0.2">
      <c r="A271" s="53"/>
      <c r="B271" s="56"/>
      <c r="C271" s="76" t="s">
        <v>439</v>
      </c>
      <c r="D271" s="76"/>
      <c r="E271" s="76"/>
      <c r="F271" s="76"/>
      <c r="G271" s="76"/>
      <c r="H271" s="76"/>
      <c r="I271" s="41"/>
      <c r="J271" s="43"/>
      <c r="K271" s="43"/>
      <c r="L271" s="43">
        <f>SUM(AO31:AO262)</f>
        <v>13762.829999999998</v>
      </c>
    </row>
    <row r="272" spans="1:12" ht="14.25" hidden="1" x14ac:dyDescent="0.2">
      <c r="A272" s="53"/>
      <c r="B272" s="56"/>
      <c r="C272" s="80" t="s">
        <v>441</v>
      </c>
      <c r="D272" s="76"/>
      <c r="E272" s="76"/>
      <c r="F272" s="76"/>
      <c r="G272" s="76"/>
      <c r="H272" s="76"/>
      <c r="I272" s="41"/>
      <c r="J272" s="43"/>
      <c r="K272" s="43"/>
      <c r="L272" s="43"/>
    </row>
    <row r="273" spans="1:12" ht="14.25" hidden="1" x14ac:dyDescent="0.2">
      <c r="A273" s="53"/>
      <c r="B273" s="56"/>
      <c r="C273" s="76" t="s">
        <v>450</v>
      </c>
      <c r="D273" s="76"/>
      <c r="E273" s="76"/>
      <c r="F273" s="76"/>
      <c r="G273" s="76"/>
      <c r="H273" s="76"/>
      <c r="I273" s="41"/>
      <c r="J273" s="43"/>
      <c r="K273" s="43"/>
      <c r="L273" s="43">
        <f>SUM(AT31:AT262)</f>
        <v>4437.7700000000004</v>
      </c>
    </row>
    <row r="274" spans="1:12" ht="14.25" hidden="1" x14ac:dyDescent="0.2">
      <c r="A274" s="53"/>
      <c r="B274" s="56"/>
      <c r="C274" s="76" t="s">
        <v>442</v>
      </c>
      <c r="D274" s="76"/>
      <c r="E274" s="76"/>
      <c r="F274" s="76"/>
      <c r="G274" s="76"/>
      <c r="H274" s="76"/>
      <c r="I274" s="41"/>
      <c r="J274" s="43"/>
      <c r="K274" s="43"/>
      <c r="L274" s="43">
        <f>SUM(AV31:AV262)</f>
        <v>0</v>
      </c>
    </row>
    <row r="275" spans="1:12" ht="14.25" hidden="1" x14ac:dyDescent="0.2">
      <c r="A275" s="53"/>
      <c r="B275" s="56"/>
      <c r="C275" s="76" t="s">
        <v>443</v>
      </c>
      <c r="D275" s="76"/>
      <c r="E275" s="76"/>
      <c r="F275" s="76"/>
      <c r="G275" s="76"/>
      <c r="H275" s="76"/>
      <c r="I275" s="41"/>
      <c r="J275" s="43"/>
      <c r="K275" s="43"/>
      <c r="L275" s="43">
        <f>L277+L278</f>
        <v>183573.78</v>
      </c>
    </row>
    <row r="276" spans="1:12" ht="14.25" hidden="1" x14ac:dyDescent="0.2">
      <c r="A276" s="53"/>
      <c r="B276" s="56"/>
      <c r="C276" s="80" t="s">
        <v>440</v>
      </c>
      <c r="D276" s="76"/>
      <c r="E276" s="76"/>
      <c r="F276" s="76"/>
      <c r="G276" s="76"/>
      <c r="H276" s="76"/>
      <c r="I276" s="41"/>
      <c r="J276" s="43"/>
      <c r="K276" s="43"/>
      <c r="L276" s="43"/>
    </row>
    <row r="277" spans="1:12" ht="14.25" hidden="1" x14ac:dyDescent="0.2">
      <c r="A277" s="53"/>
      <c r="B277" s="56"/>
      <c r="C277" s="76" t="s">
        <v>444</v>
      </c>
      <c r="D277" s="76"/>
      <c r="E277" s="76"/>
      <c r="F277" s="76"/>
      <c r="G277" s="76"/>
      <c r="H277" s="76"/>
      <c r="I277" s="41"/>
      <c r="J277" s="43"/>
      <c r="K277" s="43"/>
      <c r="L277" s="43">
        <f>SUM(AW31:AW262)-SUM(BK31:BK262)</f>
        <v>183573.78</v>
      </c>
    </row>
    <row r="278" spans="1:12" ht="14.25" hidden="1" x14ac:dyDescent="0.2">
      <c r="A278" s="53"/>
      <c r="B278" s="56"/>
      <c r="C278" s="76" t="s">
        <v>445</v>
      </c>
      <c r="D278" s="76"/>
      <c r="E278" s="76"/>
      <c r="F278" s="76"/>
      <c r="G278" s="76"/>
      <c r="H278" s="76"/>
      <c r="I278" s="41"/>
      <c r="J278" s="43"/>
      <c r="K278" s="43"/>
      <c r="L278" s="43">
        <f>SUM(BC31:BC262)</f>
        <v>0</v>
      </c>
    </row>
    <row r="279" spans="1:12" ht="14.25" hidden="1" x14ac:dyDescent="0.2">
      <c r="A279" s="53"/>
      <c r="B279" s="56"/>
      <c r="C279" s="76" t="s">
        <v>446</v>
      </c>
      <c r="D279" s="76"/>
      <c r="E279" s="76"/>
      <c r="F279" s="76"/>
      <c r="G279" s="76"/>
      <c r="H279" s="76"/>
      <c r="I279" s="41"/>
      <c r="J279" s="43"/>
      <c r="K279" s="43"/>
      <c r="L279" s="43">
        <f>SUM(BB31:BB262)</f>
        <v>913.66</v>
      </c>
    </row>
    <row r="280" spans="1:12" ht="14.25" hidden="1" x14ac:dyDescent="0.2">
      <c r="A280" s="53"/>
      <c r="B280" s="56"/>
      <c r="C280" s="76" t="s">
        <v>461</v>
      </c>
      <c r="D280" s="76"/>
      <c r="E280" s="76"/>
      <c r="F280" s="76"/>
      <c r="G280" s="76"/>
      <c r="H280" s="76"/>
      <c r="I280" s="41"/>
      <c r="J280" s="43"/>
      <c r="K280" s="43"/>
      <c r="L280" s="43">
        <f>SUM(AR31:AR262)+SUM(AT31:AT262)+SUM(AV31:AV262)</f>
        <v>79912.739999999991</v>
      </c>
    </row>
    <row r="281" spans="1:12" ht="14.25" hidden="1" x14ac:dyDescent="0.2">
      <c r="A281" s="53"/>
      <c r="B281" s="56"/>
      <c r="C281" s="76" t="s">
        <v>462</v>
      </c>
      <c r="D281" s="76"/>
      <c r="E281" s="76"/>
      <c r="F281" s="76"/>
      <c r="G281" s="76"/>
      <c r="H281" s="76"/>
      <c r="I281" s="41"/>
      <c r="J281" s="43"/>
      <c r="K281" s="43"/>
      <c r="L281" s="43">
        <f>SUM(AZ31:AZ262)</f>
        <v>85868.51</v>
      </c>
    </row>
    <row r="282" spans="1:12" ht="14.25" hidden="1" x14ac:dyDescent="0.2">
      <c r="A282" s="53"/>
      <c r="B282" s="56"/>
      <c r="C282" s="76" t="s">
        <v>463</v>
      </c>
      <c r="D282" s="76"/>
      <c r="E282" s="76"/>
      <c r="F282" s="76"/>
      <c r="G282" s="76"/>
      <c r="H282" s="76"/>
      <c r="I282" s="41"/>
      <c r="J282" s="43"/>
      <c r="K282" s="43"/>
      <c r="L282" s="43">
        <f>SUM(BA31:BA262)</f>
        <v>44978.14</v>
      </c>
    </row>
    <row r="283" spans="1:12" ht="14.25" hidden="1" x14ac:dyDescent="0.2">
      <c r="A283" s="53"/>
      <c r="B283" s="56"/>
      <c r="C283" s="76" t="s">
        <v>464</v>
      </c>
      <c r="D283" s="76"/>
      <c r="E283" s="76"/>
      <c r="F283" s="76"/>
      <c r="G283" s="76"/>
      <c r="H283" s="76"/>
      <c r="I283" s="41"/>
      <c r="J283" s="43"/>
      <c r="K283" s="43"/>
      <c r="L283" s="43">
        <f>L285+L286</f>
        <v>0</v>
      </c>
    </row>
    <row r="284" spans="1:12" ht="14.25" hidden="1" x14ac:dyDescent="0.2">
      <c r="A284" s="53"/>
      <c r="B284" s="56"/>
      <c r="C284" s="80" t="s">
        <v>436</v>
      </c>
      <c r="D284" s="76"/>
      <c r="E284" s="76"/>
      <c r="F284" s="76"/>
      <c r="G284" s="76"/>
      <c r="H284" s="76"/>
      <c r="I284" s="41"/>
      <c r="J284" s="43"/>
      <c r="K284" s="43"/>
      <c r="L284" s="43"/>
    </row>
    <row r="285" spans="1:12" ht="14.25" hidden="1" x14ac:dyDescent="0.2">
      <c r="A285" s="53"/>
      <c r="B285" s="56"/>
      <c r="C285" s="76" t="s">
        <v>453</v>
      </c>
      <c r="D285" s="76"/>
      <c r="E285" s="76"/>
      <c r="F285" s="76"/>
      <c r="G285" s="76"/>
      <c r="H285" s="76"/>
      <c r="I285" s="41"/>
      <c r="J285" s="43"/>
      <c r="K285" s="43"/>
      <c r="L285" s="43">
        <f>SUM(BK31:BK262)</f>
        <v>0</v>
      </c>
    </row>
    <row r="286" spans="1:12" ht="14.25" hidden="1" x14ac:dyDescent="0.2">
      <c r="A286" s="53"/>
      <c r="B286" s="56"/>
      <c r="C286" s="76" t="s">
        <v>454</v>
      </c>
      <c r="D286" s="76"/>
      <c r="E286" s="76"/>
      <c r="F286" s="76"/>
      <c r="G286" s="76"/>
      <c r="H286" s="76"/>
      <c r="I286" s="41"/>
      <c r="J286" s="43"/>
      <c r="K286" s="43"/>
      <c r="L286" s="43">
        <f>SUM(BD31:BD262)</f>
        <v>0</v>
      </c>
    </row>
    <row r="287" spans="1:12" ht="14.25" hidden="1" x14ac:dyDescent="0.2">
      <c r="A287" s="53"/>
      <c r="B287" s="56"/>
      <c r="C287" s="76" t="s">
        <v>465</v>
      </c>
      <c r="D287" s="76"/>
      <c r="E287" s="76"/>
      <c r="F287" s="76"/>
      <c r="G287" s="76"/>
      <c r="H287" s="76"/>
      <c r="I287" s="41"/>
      <c r="J287" s="43"/>
      <c r="K287" s="43"/>
      <c r="L287" s="43">
        <f>L238</f>
        <v>0</v>
      </c>
    </row>
    <row r="288" spans="1:12" ht="14.25" hidden="1" x14ac:dyDescent="0.2">
      <c r="A288" s="53"/>
      <c r="B288" s="56"/>
      <c r="C288" s="79" t="s">
        <v>466</v>
      </c>
      <c r="D288" s="76"/>
      <c r="E288" s="76"/>
      <c r="F288" s="76"/>
      <c r="G288" s="76"/>
      <c r="H288" s="76"/>
      <c r="I288" s="41"/>
      <c r="J288" s="43"/>
      <c r="K288" s="43"/>
      <c r="L288" s="43"/>
    </row>
    <row r="289" spans="1:12" ht="14.25" hidden="1" x14ac:dyDescent="0.2">
      <c r="A289" s="53"/>
      <c r="B289" s="56"/>
      <c r="C289" s="76" t="s">
        <v>467</v>
      </c>
      <c r="D289" s="76"/>
      <c r="E289" s="76"/>
      <c r="F289" s="76"/>
      <c r="G289" s="76"/>
      <c r="H289" s="76"/>
      <c r="I289" s="41"/>
      <c r="J289" s="43"/>
      <c r="K289" s="43"/>
      <c r="L289" s="43">
        <f>SUM(AX31:AX262)</f>
        <v>0</v>
      </c>
    </row>
    <row r="290" spans="1:12" ht="14.25" hidden="1" x14ac:dyDescent="0.2">
      <c r="A290" s="53"/>
      <c r="B290" s="56"/>
      <c r="C290" s="76" t="s">
        <v>468</v>
      </c>
      <c r="D290" s="76"/>
      <c r="E290" s="76"/>
      <c r="F290" s="76"/>
      <c r="G290" s="76"/>
      <c r="H290" s="76"/>
      <c r="I290" s="41"/>
      <c r="J290" s="43"/>
      <c r="K290" s="43"/>
      <c r="L290" s="43">
        <f>SUM(AY31:AY262)</f>
        <v>0</v>
      </c>
    </row>
    <row r="291" spans="1:12" ht="14.25" hidden="1" x14ac:dyDescent="0.2">
      <c r="A291" s="53"/>
      <c r="B291" s="56"/>
      <c r="C291" s="76" t="s">
        <v>469</v>
      </c>
      <c r="D291" s="76"/>
      <c r="E291" s="76"/>
      <c r="F291" s="77"/>
      <c r="G291" s="44">
        <f>Source!F71</f>
        <v>226.4567304</v>
      </c>
      <c r="H291" s="53"/>
      <c r="I291" s="53"/>
      <c r="J291" s="53"/>
      <c r="K291" s="53"/>
      <c r="L291" s="53"/>
    </row>
    <row r="292" spans="1:12" ht="14.25" hidden="1" x14ac:dyDescent="0.2">
      <c r="A292" s="53"/>
      <c r="B292" s="56"/>
      <c r="C292" s="76" t="s">
        <v>470</v>
      </c>
      <c r="D292" s="76"/>
      <c r="E292" s="76"/>
      <c r="F292" s="77"/>
      <c r="G292" s="44">
        <f>Source!F72</f>
        <v>9.9082176000000004</v>
      </c>
      <c r="H292" s="53"/>
      <c r="I292" s="53"/>
      <c r="J292" s="53"/>
      <c r="K292" s="53"/>
      <c r="L292" s="53"/>
    </row>
    <row r="293" spans="1:12" ht="15" x14ac:dyDescent="0.25">
      <c r="C293" s="73" t="s">
        <v>474</v>
      </c>
      <c r="D293" s="73"/>
      <c r="E293" s="73"/>
      <c r="F293" s="73"/>
      <c r="G293" s="73"/>
      <c r="H293" s="73"/>
      <c r="I293" s="73"/>
      <c r="J293" s="73"/>
      <c r="K293" s="73"/>
      <c r="L293" s="74">
        <f>L264*0.22</f>
        <v>89979.999999999985</v>
      </c>
    </row>
    <row r="294" spans="1:12" ht="15" x14ac:dyDescent="0.25">
      <c r="C294" s="73" t="s">
        <v>475</v>
      </c>
      <c r="D294" s="73"/>
      <c r="E294" s="73"/>
      <c r="F294" s="73"/>
      <c r="G294" s="73"/>
      <c r="H294" s="73"/>
      <c r="I294" s="73"/>
      <c r="J294" s="73"/>
      <c r="K294" s="73"/>
      <c r="L294" s="75">
        <f>L264+L293</f>
        <v>498979.99999999994</v>
      </c>
    </row>
    <row r="296" spans="1:12" ht="14.25" customHeight="1" x14ac:dyDescent="0.2">
      <c r="A296" s="68"/>
      <c r="B296" s="69" t="s">
        <v>471</v>
      </c>
      <c r="C296" s="71" t="str">
        <f>IF(Source!AC12&lt;&gt;"", Source!AC12," ")</f>
        <v xml:space="preserve"> </v>
      </c>
      <c r="D296" s="31"/>
      <c r="E296" s="31"/>
      <c r="F296" s="31"/>
      <c r="G296" s="31"/>
      <c r="H296" s="70" t="s">
        <v>476</v>
      </c>
      <c r="I296" s="17"/>
      <c r="J296" s="17"/>
      <c r="K296" s="17"/>
      <c r="L296" s="16"/>
    </row>
    <row r="297" spans="1:12" ht="14.25" customHeight="1" x14ac:dyDescent="0.2">
      <c r="A297" s="68"/>
      <c r="B297" s="72"/>
      <c r="C297" s="78" t="s">
        <v>472</v>
      </c>
      <c r="D297" s="78"/>
      <c r="E297" s="78"/>
      <c r="F297" s="78"/>
      <c r="G297" s="78"/>
      <c r="H297" s="17"/>
      <c r="I297" s="17"/>
      <c r="J297" s="17"/>
      <c r="K297" s="17"/>
      <c r="L297" s="16"/>
    </row>
    <row r="298" spans="1:12" ht="14.25" customHeight="1" x14ac:dyDescent="0.2">
      <c r="A298" s="68"/>
      <c r="B298" s="72"/>
      <c r="C298" s="17"/>
      <c r="D298" s="17"/>
      <c r="E298" s="17"/>
      <c r="F298" s="17"/>
      <c r="G298" s="17"/>
      <c r="H298" s="17"/>
      <c r="I298" s="17"/>
      <c r="J298" s="17"/>
      <c r="K298" s="17"/>
      <c r="L298" s="16"/>
    </row>
    <row r="299" spans="1:12" ht="14.25" customHeight="1" x14ac:dyDescent="0.2">
      <c r="A299" s="68"/>
      <c r="B299" s="69" t="s">
        <v>473</v>
      </c>
      <c r="C299" s="71" t="str">
        <f>IF(Source!AE12&lt;&gt;"", Source!AE12," ")</f>
        <v xml:space="preserve"> </v>
      </c>
      <c r="D299" s="31"/>
      <c r="E299" s="31"/>
      <c r="F299" s="31"/>
      <c r="G299" s="31"/>
      <c r="H299" s="70" t="s">
        <v>477</v>
      </c>
      <c r="I299" s="17"/>
      <c r="J299" s="17"/>
      <c r="K299" s="17"/>
      <c r="L299" s="16"/>
    </row>
    <row r="300" spans="1:12" ht="14.25" customHeight="1" x14ac:dyDescent="0.2">
      <c r="A300" s="17"/>
      <c r="B300" s="17"/>
      <c r="C300" s="78" t="s">
        <v>472</v>
      </c>
      <c r="D300" s="78"/>
      <c r="E300" s="78"/>
      <c r="F300" s="78"/>
      <c r="G300" s="78"/>
      <c r="H300" s="17"/>
      <c r="I300" s="17"/>
      <c r="J300" s="17"/>
      <c r="K300" s="17"/>
      <c r="L300" s="16"/>
    </row>
  </sheetData>
  <mergeCells count="165">
    <mergeCell ref="A4:L4"/>
    <mergeCell ref="A5:L5"/>
    <mergeCell ref="A2:E2"/>
    <mergeCell ref="F2:L2"/>
    <mergeCell ref="A25:A29"/>
    <mergeCell ref="B25:B29"/>
    <mergeCell ref="C25:C29"/>
    <mergeCell ref="D25:D29"/>
    <mergeCell ref="E25:G28"/>
    <mergeCell ref="A7:L7"/>
    <mergeCell ref="C12:L12"/>
    <mergeCell ref="C13:L13"/>
    <mergeCell ref="D17:E17"/>
    <mergeCell ref="H25:J28"/>
    <mergeCell ref="K25:K29"/>
    <mergeCell ref="L25:L29"/>
    <mergeCell ref="C32:L32"/>
    <mergeCell ref="C42:H42"/>
    <mergeCell ref="K42:L42"/>
    <mergeCell ref="D20:E20"/>
    <mergeCell ref="D21:E21"/>
    <mergeCell ref="D22:E22"/>
    <mergeCell ref="D23:E23"/>
    <mergeCell ref="C66:L66"/>
    <mergeCell ref="C67:L67"/>
    <mergeCell ref="C68:F68"/>
    <mergeCell ref="C81:H81"/>
    <mergeCell ref="K81:L81"/>
    <mergeCell ref="C83:L83"/>
    <mergeCell ref="C44:L44"/>
    <mergeCell ref="C45:L45"/>
    <mergeCell ref="C46:F46"/>
    <mergeCell ref="C63:H63"/>
    <mergeCell ref="K63:L63"/>
    <mergeCell ref="C65:L65"/>
    <mergeCell ref="C120:L120"/>
    <mergeCell ref="C121:L121"/>
    <mergeCell ref="C122:F122"/>
    <mergeCell ref="C136:H136"/>
    <mergeCell ref="K136:L136"/>
    <mergeCell ref="C138:L138"/>
    <mergeCell ref="C84:L84"/>
    <mergeCell ref="C85:F85"/>
    <mergeCell ref="C103:H103"/>
    <mergeCell ref="K103:L103"/>
    <mergeCell ref="C118:H118"/>
    <mergeCell ref="K118:L118"/>
    <mergeCell ref="C161:H161"/>
    <mergeCell ref="K161:L161"/>
    <mergeCell ref="C163:L163"/>
    <mergeCell ref="C164:L164"/>
    <mergeCell ref="C165:F165"/>
    <mergeCell ref="C183:H183"/>
    <mergeCell ref="K183:L183"/>
    <mergeCell ref="C139:L139"/>
    <mergeCell ref="C140:F140"/>
    <mergeCell ref="C157:H157"/>
    <mergeCell ref="K157:L157"/>
    <mergeCell ref="C159:H159"/>
    <mergeCell ref="K159:L159"/>
    <mergeCell ref="C191:H191"/>
    <mergeCell ref="C193:H193"/>
    <mergeCell ref="C194:H194"/>
    <mergeCell ref="C195:H195"/>
    <mergeCell ref="C196:H196"/>
    <mergeCell ref="C197:H197"/>
    <mergeCell ref="C185:H185"/>
    <mergeCell ref="K185:L185"/>
    <mergeCell ref="C187:H187"/>
    <mergeCell ref="K187:L187"/>
    <mergeCell ref="C189:H189"/>
    <mergeCell ref="K189:L189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7:H217"/>
    <mergeCell ref="C218:H218"/>
    <mergeCell ref="C219:H219"/>
    <mergeCell ref="C220:H220"/>
    <mergeCell ref="C221:H221"/>
    <mergeCell ref="C222:H222"/>
    <mergeCell ref="C210:H210"/>
    <mergeCell ref="C211:H211"/>
    <mergeCell ref="C213:H213"/>
    <mergeCell ref="C214:H214"/>
    <mergeCell ref="C215:H215"/>
    <mergeCell ref="C216:H216"/>
    <mergeCell ref="C229:H229"/>
    <mergeCell ref="C230:H230"/>
    <mergeCell ref="C231:H231"/>
    <mergeCell ref="C233:H233"/>
    <mergeCell ref="C234:H234"/>
    <mergeCell ref="C235:H235"/>
    <mergeCell ref="C223:H223"/>
    <mergeCell ref="C224:H224"/>
    <mergeCell ref="C225:H225"/>
    <mergeCell ref="C226:H226"/>
    <mergeCell ref="C227:H227"/>
    <mergeCell ref="C228:H228"/>
    <mergeCell ref="C243:H243"/>
    <mergeCell ref="C244:H244"/>
    <mergeCell ref="C245:H245"/>
    <mergeCell ref="C246:H246"/>
    <mergeCell ref="C247:H247"/>
    <mergeCell ref="C248:H248"/>
    <mergeCell ref="C236:H236"/>
    <mergeCell ref="C238:H238"/>
    <mergeCell ref="C239:H239"/>
    <mergeCell ref="C240:H240"/>
    <mergeCell ref="C241:H241"/>
    <mergeCell ref="C242:H242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68:H268"/>
    <mergeCell ref="C269:H269"/>
    <mergeCell ref="C270:H270"/>
    <mergeCell ref="C271:H271"/>
    <mergeCell ref="C272:H272"/>
    <mergeCell ref="C273:H273"/>
    <mergeCell ref="C261:H261"/>
    <mergeCell ref="C262:H262"/>
    <mergeCell ref="C264:H264"/>
    <mergeCell ref="C265:H265"/>
    <mergeCell ref="C266:H266"/>
    <mergeCell ref="C267:H267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2:F292"/>
    <mergeCell ref="C297:G297"/>
    <mergeCell ref="C300:G300"/>
    <mergeCell ref="C286:H286"/>
    <mergeCell ref="C287:H287"/>
    <mergeCell ref="C288:H288"/>
    <mergeCell ref="C289:H289"/>
    <mergeCell ref="C290:H290"/>
    <mergeCell ref="C291:F29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2"/>
  <sheetViews>
    <sheetView topLeftCell="A7"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49419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33" x14ac:dyDescent="0.2">
      <c r="A12" s="1">
        <v>1</v>
      </c>
      <c r="B12" s="1">
        <v>136</v>
      </c>
      <c r="C12" s="1">
        <v>0</v>
      </c>
      <c r="D12" s="1">
        <f>ROW(A79)</f>
        <v>79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46161</v>
      </c>
      <c r="CT12" s="1">
        <v>567</v>
      </c>
      <c r="CU12" s="1">
        <v>18</v>
      </c>
      <c r="CV12" s="1" t="s">
        <v>357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B79</f>
        <v>136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Оперативный пункт управления п/с Сумбулово-108кв.м, инв. №10514 (мягкая кровля)</v>
      </c>
      <c r="H18" s="3"/>
      <c r="I18" s="3"/>
      <c r="J18" s="3"/>
      <c r="K18" s="3"/>
      <c r="L18" s="3"/>
      <c r="M18" s="3"/>
      <c r="N18" s="3"/>
      <c r="O18" s="3">
        <f t="shared" ref="O18:AT18" si="1">O79</f>
        <v>277249.34999999998</v>
      </c>
      <c r="P18" s="3">
        <f t="shared" si="1"/>
        <v>183573.78</v>
      </c>
      <c r="Q18" s="3">
        <f t="shared" si="1"/>
        <v>13762.83</v>
      </c>
      <c r="R18" s="3">
        <f t="shared" si="1"/>
        <v>4437.7700000000004</v>
      </c>
      <c r="S18" s="3">
        <f t="shared" si="1"/>
        <v>75474.97</v>
      </c>
      <c r="T18" s="3">
        <f t="shared" si="1"/>
        <v>0</v>
      </c>
      <c r="U18" s="3">
        <f t="shared" si="1"/>
        <v>226.4567304</v>
      </c>
      <c r="V18" s="3">
        <f t="shared" si="1"/>
        <v>9.9082175999999986</v>
      </c>
      <c r="W18" s="3">
        <f t="shared" si="1"/>
        <v>0</v>
      </c>
      <c r="X18" s="3">
        <f t="shared" si="1"/>
        <v>85868.51</v>
      </c>
      <c r="Y18" s="3">
        <f t="shared" si="1"/>
        <v>44978.14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409009.66</v>
      </c>
      <c r="AS18" s="3">
        <f t="shared" si="1"/>
        <v>409009.66</v>
      </c>
      <c r="AT18" s="3">
        <f t="shared" si="1"/>
        <v>0</v>
      </c>
      <c r="AU18" s="3">
        <f t="shared" ref="AU18:BZ18" si="2">AU79</f>
        <v>0</v>
      </c>
      <c r="AV18" s="3">
        <f t="shared" si="2"/>
        <v>183573.78</v>
      </c>
      <c r="AW18" s="3">
        <f t="shared" si="2"/>
        <v>183573.78</v>
      </c>
      <c r="AX18" s="3">
        <f t="shared" si="2"/>
        <v>0</v>
      </c>
      <c r="AY18" s="3">
        <f t="shared" si="2"/>
        <v>183573.78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913.66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EM79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ROW(A49)</f>
        <v>49</v>
      </c>
      <c r="E20" s="1"/>
      <c r="F20" s="1"/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/>
      </c>
      <c r="H22" s="3"/>
      <c r="I22" s="3"/>
      <c r="J22" s="3"/>
      <c r="K22" s="3"/>
      <c r="L22" s="3"/>
      <c r="M22" s="3"/>
      <c r="N22" s="3"/>
      <c r="O22" s="3">
        <f t="shared" ref="O22:AT22" si="8">O49</f>
        <v>277249.34999999998</v>
      </c>
      <c r="P22" s="3">
        <f t="shared" si="8"/>
        <v>183573.78</v>
      </c>
      <c r="Q22" s="3">
        <f t="shared" si="8"/>
        <v>13762.83</v>
      </c>
      <c r="R22" s="3">
        <f t="shared" si="8"/>
        <v>4437.7700000000004</v>
      </c>
      <c r="S22" s="3">
        <f t="shared" si="8"/>
        <v>75474.97</v>
      </c>
      <c r="T22" s="3">
        <f t="shared" si="8"/>
        <v>0</v>
      </c>
      <c r="U22" s="3">
        <f t="shared" si="8"/>
        <v>226.4567304</v>
      </c>
      <c r="V22" s="3">
        <f t="shared" si="8"/>
        <v>9.9082175999999986</v>
      </c>
      <c r="W22" s="3">
        <f t="shared" si="8"/>
        <v>0</v>
      </c>
      <c r="X22" s="3">
        <f t="shared" si="8"/>
        <v>85868.51</v>
      </c>
      <c r="Y22" s="3">
        <f t="shared" si="8"/>
        <v>44978.14</v>
      </c>
      <c r="Z22" s="3">
        <f t="shared" si="8"/>
        <v>0</v>
      </c>
      <c r="AA22" s="3">
        <f t="shared" si="8"/>
        <v>0</v>
      </c>
      <c r="AB22" s="3">
        <f t="shared" si="8"/>
        <v>277249.34999999998</v>
      </c>
      <c r="AC22" s="3">
        <f t="shared" si="8"/>
        <v>183573.78</v>
      </c>
      <c r="AD22" s="3">
        <f t="shared" si="8"/>
        <v>13762.83</v>
      </c>
      <c r="AE22" s="3">
        <f t="shared" si="8"/>
        <v>4437.7700000000004</v>
      </c>
      <c r="AF22" s="3">
        <f t="shared" si="8"/>
        <v>75474.97</v>
      </c>
      <c r="AG22" s="3">
        <f t="shared" si="8"/>
        <v>0</v>
      </c>
      <c r="AH22" s="3">
        <f t="shared" si="8"/>
        <v>226.4567304</v>
      </c>
      <c r="AI22" s="3">
        <f t="shared" si="8"/>
        <v>9.9082175999999986</v>
      </c>
      <c r="AJ22" s="3">
        <f t="shared" si="8"/>
        <v>0</v>
      </c>
      <c r="AK22" s="3">
        <f t="shared" si="8"/>
        <v>85868.51</v>
      </c>
      <c r="AL22" s="3">
        <f t="shared" si="8"/>
        <v>44978.14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409009.66</v>
      </c>
      <c r="AS22" s="3">
        <f t="shared" si="8"/>
        <v>409009.66</v>
      </c>
      <c r="AT22" s="3">
        <f t="shared" si="8"/>
        <v>0</v>
      </c>
      <c r="AU22" s="3">
        <f t="shared" ref="AU22:BZ22" si="9">AU49</f>
        <v>0</v>
      </c>
      <c r="AV22" s="3">
        <f t="shared" si="9"/>
        <v>183573.78</v>
      </c>
      <c r="AW22" s="3">
        <f t="shared" si="9"/>
        <v>183573.78</v>
      </c>
      <c r="AX22" s="3">
        <f t="shared" si="9"/>
        <v>0</v>
      </c>
      <c r="AY22" s="3">
        <f t="shared" si="9"/>
        <v>183573.78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913.66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CA49</f>
        <v>409009.66</v>
      </c>
      <c r="CB22" s="3">
        <f t="shared" si="10"/>
        <v>409009.66</v>
      </c>
      <c r="CC22" s="3">
        <f t="shared" si="10"/>
        <v>0</v>
      </c>
      <c r="CD22" s="3">
        <f t="shared" si="10"/>
        <v>0</v>
      </c>
      <c r="CE22" s="3">
        <f t="shared" si="10"/>
        <v>183573.78</v>
      </c>
      <c r="CF22" s="3">
        <f t="shared" si="10"/>
        <v>183573.78</v>
      </c>
      <c r="CG22" s="3">
        <f t="shared" si="10"/>
        <v>0</v>
      </c>
      <c r="CH22" s="3">
        <f t="shared" si="10"/>
        <v>183573.78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913.66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EM49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ROW(SmtRes!A2)</f>
        <v>2</v>
      </c>
      <c r="D24" s="2">
        <f>ROW(EtalonRes!A2)</f>
        <v>2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f>ROUND(132.4/100,7)</f>
        <v>1.3240000000000001</v>
      </c>
      <c r="J24" s="2">
        <v>0</v>
      </c>
      <c r="K24" s="2">
        <f>ROUND(132.4/100,7)</f>
        <v>1.3240000000000001</v>
      </c>
      <c r="L24" s="2"/>
      <c r="M24" s="2"/>
      <c r="N24" s="2"/>
      <c r="O24" s="2">
        <f t="shared" ref="O24:O45" si="14">ROUND(CP24,2)</f>
        <v>7040.66</v>
      </c>
      <c r="P24" s="2">
        <f>SUMIF(SmtRes!AQ1:'SmtRes'!AQ2,"=1",SmtRes!DF1:'SmtRes'!DF2)</f>
        <v>0</v>
      </c>
      <c r="Q24" s="2">
        <f>SUMIF(SmtRes!AQ1:'SmtRes'!AQ2,"=1",SmtRes!DG1:'SmtRes'!DG2)</f>
        <v>171.95</v>
      </c>
      <c r="R24" s="2">
        <f>SUMIF(SmtRes!AQ1:'SmtRes'!AQ2,"=1",SmtRes!DH1:'SmtRes'!DH2)</f>
        <v>0</v>
      </c>
      <c r="S24" s="2">
        <f>SUMIF(SmtRes!AQ1:'SmtRes'!AQ2,"=1",SmtRes!DI1:'SmtRes'!DI2)</f>
        <v>6868.71</v>
      </c>
      <c r="T24" s="2">
        <f t="shared" ref="T24:T45" si="15">ROUND(CU24*I24,2)</f>
        <v>0</v>
      </c>
      <c r="U24" s="2">
        <f>SUMIF(SmtRes!AQ1:'SmtRes'!AQ2,"=1",SmtRes!CV1:'SmtRes'!CV2)</f>
        <v>22.846944000000001</v>
      </c>
      <c r="V24" s="2">
        <f>SUMIF(SmtRes!AQ1:'SmtRes'!AQ2,"=1",SmtRes!CW1:'SmtRes'!CW2)</f>
        <v>0</v>
      </c>
      <c r="W24" s="2">
        <f t="shared" ref="W24:W45" si="16">ROUND(CX24*I24,2)</f>
        <v>0</v>
      </c>
      <c r="X24" s="2">
        <f t="shared" ref="X24:X45" si="17">ROUND(CY24,2)</f>
        <v>6250.53</v>
      </c>
      <c r="Y24" s="2">
        <f t="shared" ref="Y24:Y45" si="18">ROUND(CZ24,2)</f>
        <v>3571.73</v>
      </c>
      <c r="Z24" s="2"/>
      <c r="AA24" s="2">
        <v>49774288</v>
      </c>
      <c r="AB24" s="2">
        <f t="shared" ref="AB24:AB45" si="19">ROUND((AC24+AD24+AF24),6)</f>
        <v>5273.3066399999998</v>
      </c>
      <c r="AC24" s="2">
        <f>ROUND((0),6)</f>
        <v>0</v>
      </c>
      <c r="AD24" s="2">
        <f>ROUND((((SUM(SmtRes!BR1:'SmtRes'!BR2))-(0))+AE24),6)</f>
        <v>85.462800000000001</v>
      </c>
      <c r="AE24" s="2">
        <f>ROUND((0),6)</f>
        <v>0</v>
      </c>
      <c r="AF24" s="2">
        <f>ROUND((SUM(SmtRes!BT1:'SmtRes'!BT2)),6)</f>
        <v>5187.8438399999995</v>
      </c>
      <c r="AG24" s="2">
        <f t="shared" ref="AG24:AG45" si="20">ROUND((AP24),6)</f>
        <v>0</v>
      </c>
      <c r="AH24" s="2">
        <f>(SUM(SmtRes!BU1:'SmtRes'!BU2))</f>
        <v>17.256</v>
      </c>
      <c r="AI24" s="2">
        <f>(0)</f>
        <v>0</v>
      </c>
      <c r="AJ24" s="2">
        <f t="shared" ref="AJ24:AJ45" si="21">(AS24)</f>
        <v>0</v>
      </c>
      <c r="AK24" s="2">
        <v>4394.4222</v>
      </c>
      <c r="AL24" s="2">
        <v>0</v>
      </c>
      <c r="AM24" s="2">
        <v>71.218999999999994</v>
      </c>
      <c r="AN24" s="2">
        <v>0</v>
      </c>
      <c r="AO24" s="2">
        <v>4323.2031999999999</v>
      </c>
      <c r="AP24" s="2">
        <v>0</v>
      </c>
      <c r="AQ24" s="2">
        <v>14.38</v>
      </c>
      <c r="AR24" s="2">
        <v>0</v>
      </c>
      <c r="AS24" s="2">
        <v>0</v>
      </c>
      <c r="AT24" s="2">
        <v>91</v>
      </c>
      <c r="AU24" s="2">
        <v>52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19</v>
      </c>
      <c r="BK24" s="2"/>
      <c r="BL24" s="2"/>
      <c r="BM24" s="2">
        <v>46003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91</v>
      </c>
      <c r="CA24" s="2">
        <v>52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359</v>
      </c>
      <c r="CO24" s="2">
        <v>0</v>
      </c>
      <c r="CP24" s="2">
        <f t="shared" ref="CP24:CP45" si="22">(P24+Q24+S24+R24)</f>
        <v>7040.66</v>
      </c>
      <c r="CQ24" s="2">
        <f>SUMIF(SmtRes!AQ1:'SmtRes'!AQ2,"=1",SmtRes!AA1:'SmtRes'!AA2)</f>
        <v>0</v>
      </c>
      <c r="CR24" s="2">
        <f>SUMIF(SmtRes!AQ1:'SmtRes'!AQ2,"=1",SmtRes!AB1:'SmtRes'!AB2)</f>
        <v>17.399999999999999</v>
      </c>
      <c r="CS24" s="2">
        <f>SUMIF(SmtRes!AQ1:'SmtRes'!AQ2,"=1",SmtRes!AC1:'SmtRes'!AC2)</f>
        <v>0</v>
      </c>
      <c r="CT24" s="2">
        <f>SUMIF(SmtRes!AQ1:'SmtRes'!AQ2,"=1",SmtRes!AD1:'SmtRes'!AD2)</f>
        <v>300.64</v>
      </c>
      <c r="CU24" s="2">
        <f t="shared" ref="CU24:CU45" si="23">AG24</f>
        <v>0</v>
      </c>
      <c r="CV24" s="2">
        <f>SUMIF(SmtRes!AQ1:'SmtRes'!AQ2,"=1",SmtRes!BU1:'SmtRes'!BU2)</f>
        <v>17.256</v>
      </c>
      <c r="CW24" s="2">
        <f>SUMIF(SmtRes!AQ1:'SmtRes'!AQ2,"=1",SmtRes!BV1:'SmtRes'!BV2)</f>
        <v>0</v>
      </c>
      <c r="CX24" s="2">
        <f t="shared" ref="CX24:CX45" si="24">AJ24</f>
        <v>0</v>
      </c>
      <c r="CY24" s="2">
        <f t="shared" ref="CY24:CY36" si="25">(((S24+R24)*AT24)/100)</f>
        <v>6250.5261</v>
      </c>
      <c r="CZ24" s="2">
        <f t="shared" ref="CZ24:CZ36" si="26">(((S24+R24)*AU24)/100)</f>
        <v>3571.7291999999998</v>
      </c>
      <c r="DA24" s="2"/>
      <c r="DB24" s="2">
        <v>1</v>
      </c>
      <c r="DC24" s="2" t="s">
        <v>3</v>
      </c>
      <c r="DD24" s="2" t="s">
        <v>3</v>
      </c>
      <c r="DE24" s="2" t="s">
        <v>20</v>
      </c>
      <c r="DF24" s="2" t="s">
        <v>20</v>
      </c>
      <c r="DG24" s="2" t="s">
        <v>20</v>
      </c>
      <c r="DH24" s="2" t="s">
        <v>3</v>
      </c>
      <c r="DI24" s="2" t="s">
        <v>20</v>
      </c>
      <c r="DJ24" s="2" t="s">
        <v>20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1005</v>
      </c>
      <c r="DV24" s="2" t="s">
        <v>18</v>
      </c>
      <c r="DW24" s="2" t="s">
        <v>18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47613008</v>
      </c>
      <c r="EF24" s="2">
        <v>2</v>
      </c>
      <c r="EG24" s="2" t="s">
        <v>21</v>
      </c>
      <c r="EH24" s="2">
        <v>40</v>
      </c>
      <c r="EI24" s="2" t="s">
        <v>22</v>
      </c>
      <c r="EJ24" s="2">
        <v>1</v>
      </c>
      <c r="EK24" s="2">
        <v>46003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14.38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91</v>
      </c>
      <c r="FY24" s="2">
        <v>52</v>
      </c>
      <c r="FZ24" s="2"/>
      <c r="GA24" s="2" t="s">
        <v>3</v>
      </c>
      <c r="GB24" s="2"/>
      <c r="GC24" s="2"/>
      <c r="GD24" s="2">
        <v>1</v>
      </c>
      <c r="GE24" s="2"/>
      <c r="GF24" s="2">
        <v>2016422814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47" si="27">ROUND(IF(AND(BH24=3,BI24=3,FS24&lt;&gt;0),P24,0),2)</f>
        <v>0</v>
      </c>
      <c r="GM24" s="2">
        <f t="shared" ref="GM24:GM45" si="28">ROUND(O24+X24+Y24,2)+GX24</f>
        <v>16862.919999999998</v>
      </c>
      <c r="GN24" s="2">
        <f t="shared" ref="GN24:GN47" si="29">IF(OR(BI24=0,BI24=1),GM24-GX24,0)</f>
        <v>16862.919999999998</v>
      </c>
      <c r="GO24" s="2">
        <f t="shared" ref="GO24:GO47" si="30">IF(BI24=2,GM24-GX24,0)</f>
        <v>0</v>
      </c>
      <c r="GP24" s="2">
        <f t="shared" ref="GP24:GP47" si="31">IF(BI24=4,GM24-GX24,0)</f>
        <v>0</v>
      </c>
      <c r="GQ24" s="2"/>
      <c r="GR24" s="2">
        <v>0</v>
      </c>
      <c r="GS24" s="2">
        <v>0</v>
      </c>
      <c r="GT24" s="2">
        <v>0</v>
      </c>
      <c r="GU24" s="2" t="s">
        <v>3</v>
      </c>
      <c r="GV24" s="2">
        <f t="shared" ref="GV24:GV45" si="32">ROUND((GT24),6)</f>
        <v>0</v>
      </c>
      <c r="GW24" s="2">
        <v>1</v>
      </c>
      <c r="GX24" s="2">
        <f t="shared" ref="GX24:GX45" si="33">ROUND(HC24*I24,2)</f>
        <v>0</v>
      </c>
      <c r="GY24" s="2"/>
      <c r="GZ24" s="2"/>
      <c r="HA24" s="2">
        <v>0</v>
      </c>
      <c r="HB24" s="2">
        <v>0</v>
      </c>
      <c r="HC24" s="2">
        <f t="shared" ref="HC24:HC45" si="34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26</v>
      </c>
      <c r="HO24" s="2" t="s">
        <v>27</v>
      </c>
      <c r="HP24" s="2" t="s">
        <v>23</v>
      </c>
      <c r="HQ24" s="2" t="s">
        <v>23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ROW(SmtRes!A10)</f>
        <v>10</v>
      </c>
      <c r="D25" s="2">
        <f>ROW(EtalonRes!A10)</f>
        <v>10</v>
      </c>
      <c r="E25" s="2" t="s">
        <v>28</v>
      </c>
      <c r="F25" s="2" t="s">
        <v>29</v>
      </c>
      <c r="G25" s="2" t="s">
        <v>30</v>
      </c>
      <c r="H25" s="2" t="s">
        <v>18</v>
      </c>
      <c r="I25" s="2">
        <f>ROUND(132.4/100,7)</f>
        <v>1.3240000000000001</v>
      </c>
      <c r="J25" s="2">
        <v>0</v>
      </c>
      <c r="K25" s="2">
        <f>ROUND(132.4/100,7)</f>
        <v>1.3240000000000001</v>
      </c>
      <c r="L25" s="2"/>
      <c r="M25" s="2"/>
      <c r="N25" s="2"/>
      <c r="O25" s="2">
        <f t="shared" si="14"/>
        <v>14862.5</v>
      </c>
      <c r="P25" s="2">
        <f>SUMIF(SmtRes!AQ3:'SmtRes'!AQ10,"=1",SmtRes!DF3:'SmtRes'!DF10)</f>
        <v>0</v>
      </c>
      <c r="Q25" s="2">
        <f>SUMIF(SmtRes!AQ3:'SmtRes'!AQ10,"=1",SmtRes!DG3:'SmtRes'!DG10)</f>
        <v>3492.51</v>
      </c>
      <c r="R25" s="2">
        <f>SUMIF(SmtRes!AQ3:'SmtRes'!AQ10,"=1",SmtRes!DH3:'SmtRes'!DH10)</f>
        <v>1104.6300000000001</v>
      </c>
      <c r="S25" s="2">
        <f>SUMIF(SmtRes!AQ3:'SmtRes'!AQ10,"=1",SmtRes!DI3:'SmtRes'!DI10)</f>
        <v>10265.36</v>
      </c>
      <c r="T25" s="2">
        <f t="shared" si="15"/>
        <v>0</v>
      </c>
      <c r="U25" s="2">
        <f>SUMIF(SmtRes!AQ3:'SmtRes'!AQ10,"=1",SmtRes!CV3:'SmtRes'!CV10)</f>
        <v>30.886272000000002</v>
      </c>
      <c r="V25" s="2">
        <f>SUMIF(SmtRes!AQ3:'SmtRes'!AQ10,"=1",SmtRes!CW3:'SmtRes'!CW10)</f>
        <v>2.4658176000000003</v>
      </c>
      <c r="W25" s="2">
        <f t="shared" si="16"/>
        <v>0</v>
      </c>
      <c r="X25" s="2">
        <f t="shared" si="17"/>
        <v>12393.29</v>
      </c>
      <c r="Y25" s="2">
        <f t="shared" si="18"/>
        <v>6480.89</v>
      </c>
      <c r="Z25" s="2"/>
      <c r="AA25" s="2">
        <v>49774288</v>
      </c>
      <c r="AB25" s="2">
        <f t="shared" si="19"/>
        <v>10391.140512</v>
      </c>
      <c r="AC25" s="2">
        <f>ROUND((0),6)</f>
        <v>0</v>
      </c>
      <c r="AD25" s="2">
        <f>ROUND((((SUM(SmtRes!BR3:'SmtRes'!BR10))-(SUM(SmtRes!BS3:'SmtRes'!BS10)))+AE25),6)</f>
        <v>2637.8464319999998</v>
      </c>
      <c r="AE25" s="2">
        <f>ROUND((SUM(SmtRes!BS3:'SmtRes'!BS10)),6)</f>
        <v>834.31200000000001</v>
      </c>
      <c r="AF25" s="2">
        <f>ROUND((SUM(SmtRes!BT3:'SmtRes'!BT10)),6)</f>
        <v>7753.2940799999997</v>
      </c>
      <c r="AG25" s="2">
        <f t="shared" si="20"/>
        <v>0</v>
      </c>
      <c r="AH25" s="2">
        <f>(SUM(SmtRes!BU3:'SmtRes'!BU10))</f>
        <v>23.328000000000003</v>
      </c>
      <c r="AI25" s="2">
        <f>(SUM(SmtRes!BV3:'SmtRes'!BV10))</f>
        <v>1.8624000000000001</v>
      </c>
      <c r="AJ25" s="2">
        <f t="shared" si="21"/>
        <v>0</v>
      </c>
      <c r="AK25" s="2">
        <v>12023.075200000003</v>
      </c>
      <c r="AL25" s="2">
        <v>329.89549999999997</v>
      </c>
      <c r="AM25" s="2">
        <v>2747.7567000000004</v>
      </c>
      <c r="AN25" s="2">
        <v>869.07500000000005</v>
      </c>
      <c r="AO25" s="2">
        <v>8076.3480000000009</v>
      </c>
      <c r="AP25" s="2">
        <v>0</v>
      </c>
      <c r="AQ25" s="2">
        <v>24.3</v>
      </c>
      <c r="AR25" s="2">
        <v>1.94</v>
      </c>
      <c r="AS25" s="2">
        <v>0</v>
      </c>
      <c r="AT25" s="2">
        <v>109</v>
      </c>
      <c r="AU25" s="2">
        <v>57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31</v>
      </c>
      <c r="BK25" s="2"/>
      <c r="BL25" s="2"/>
      <c r="BM25" s="2">
        <v>12001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109</v>
      </c>
      <c r="CA25" s="2">
        <v>57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360</v>
      </c>
      <c r="CO25" s="2">
        <v>0</v>
      </c>
      <c r="CP25" s="2">
        <f t="shared" si="22"/>
        <v>14862.5</v>
      </c>
      <c r="CQ25" s="2">
        <f>SUMIF(SmtRes!AQ3:'SmtRes'!AQ10,"=1",SmtRes!AA3:'SmtRes'!AA10)</f>
        <v>87.39</v>
      </c>
      <c r="CR25" s="2">
        <f>SUMIF(SmtRes!AQ3:'SmtRes'!AQ10,"=1",SmtRes!AB3:'SmtRes'!AB10)</f>
        <v>2645.11</v>
      </c>
      <c r="CS25" s="2">
        <f>SUMIF(SmtRes!AQ3:'SmtRes'!AQ10,"=1",SmtRes!AC3:'SmtRes'!AC10)</f>
        <v>917.3</v>
      </c>
      <c r="CT25" s="2">
        <f>SUMIF(SmtRes!AQ3:'SmtRes'!AQ10,"=1",SmtRes!AD3:'SmtRes'!AD10)</f>
        <v>332.36</v>
      </c>
      <c r="CU25" s="2">
        <f t="shared" si="23"/>
        <v>0</v>
      </c>
      <c r="CV25" s="2">
        <f>SUMIF(SmtRes!AQ3:'SmtRes'!AQ10,"=1",SmtRes!BU3:'SmtRes'!BU10)</f>
        <v>23.328000000000003</v>
      </c>
      <c r="CW25" s="2">
        <f>SUMIF(SmtRes!AQ3:'SmtRes'!AQ10,"=1",SmtRes!BV3:'SmtRes'!BV10)</f>
        <v>1.8624000000000001</v>
      </c>
      <c r="CX25" s="2">
        <f t="shared" si="24"/>
        <v>0</v>
      </c>
      <c r="CY25" s="2">
        <f t="shared" si="25"/>
        <v>12393.289100000002</v>
      </c>
      <c r="CZ25" s="2">
        <f t="shared" si="26"/>
        <v>6480.8943000000008</v>
      </c>
      <c r="DA25" s="2"/>
      <c r="DB25" s="2">
        <v>2</v>
      </c>
      <c r="DC25" s="2" t="s">
        <v>3</v>
      </c>
      <c r="DD25" s="2" t="s">
        <v>32</v>
      </c>
      <c r="DE25" s="2" t="s">
        <v>33</v>
      </c>
      <c r="DF25" s="2" t="s">
        <v>33</v>
      </c>
      <c r="DG25" s="2" t="s">
        <v>33</v>
      </c>
      <c r="DH25" s="2" t="s">
        <v>3</v>
      </c>
      <c r="DI25" s="2" t="s">
        <v>33</v>
      </c>
      <c r="DJ25" s="2" t="s">
        <v>33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1005</v>
      </c>
      <c r="DV25" s="2" t="s">
        <v>18</v>
      </c>
      <c r="DW25" s="2" t="s">
        <v>18</v>
      </c>
      <c r="DX25" s="2">
        <v>100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47612769</v>
      </c>
      <c r="EF25" s="2">
        <v>2</v>
      </c>
      <c r="EG25" s="2" t="s">
        <v>21</v>
      </c>
      <c r="EH25" s="2">
        <v>12</v>
      </c>
      <c r="EI25" s="2" t="s">
        <v>34</v>
      </c>
      <c r="EJ25" s="2">
        <v>1</v>
      </c>
      <c r="EK25" s="2">
        <v>12001</v>
      </c>
      <c r="EL25" s="2" t="s">
        <v>34</v>
      </c>
      <c r="EM25" s="2" t="s">
        <v>35</v>
      </c>
      <c r="EN25" s="2"/>
      <c r="EO25" s="2" t="s">
        <v>36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24.3</v>
      </c>
      <c r="EX25" s="2">
        <v>1.94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109</v>
      </c>
      <c r="FY25" s="2">
        <v>57</v>
      </c>
      <c r="FZ25" s="2"/>
      <c r="GA25" s="2" t="s">
        <v>3</v>
      </c>
      <c r="GB25" s="2"/>
      <c r="GC25" s="2"/>
      <c r="GD25" s="2">
        <v>1</v>
      </c>
      <c r="GE25" s="2"/>
      <c r="GF25" s="2">
        <v>-887356504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7"/>
        <v>0</v>
      </c>
      <c r="GM25" s="2">
        <f t="shared" si="28"/>
        <v>33736.68</v>
      </c>
      <c r="GN25" s="2">
        <f t="shared" si="29"/>
        <v>33736.68</v>
      </c>
      <c r="GO25" s="2">
        <f t="shared" si="30"/>
        <v>0</v>
      </c>
      <c r="GP25" s="2">
        <f t="shared" si="31"/>
        <v>0</v>
      </c>
      <c r="GQ25" s="2"/>
      <c r="GR25" s="2">
        <v>0</v>
      </c>
      <c r="GS25" s="2">
        <v>0</v>
      </c>
      <c r="GT25" s="2">
        <v>0</v>
      </c>
      <c r="GU25" s="2" t="s">
        <v>3</v>
      </c>
      <c r="GV25" s="2">
        <f t="shared" si="32"/>
        <v>0</v>
      </c>
      <c r="GW25" s="2">
        <v>1</v>
      </c>
      <c r="GX25" s="2">
        <f t="shared" si="33"/>
        <v>0</v>
      </c>
      <c r="GY25" s="2"/>
      <c r="GZ25" s="2"/>
      <c r="HA25" s="2">
        <v>0</v>
      </c>
      <c r="HB25" s="2">
        <v>0</v>
      </c>
      <c r="HC25" s="2">
        <f t="shared" si="34"/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37</v>
      </c>
      <c r="HO25" s="2" t="s">
        <v>38</v>
      </c>
      <c r="HP25" s="2" t="s">
        <v>34</v>
      </c>
      <c r="HQ25" s="2" t="s">
        <v>34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39</v>
      </c>
      <c r="F26" s="2" t="s">
        <v>40</v>
      </c>
      <c r="G26" s="2" t="s">
        <v>41</v>
      </c>
      <c r="H26" s="2" t="s">
        <v>42</v>
      </c>
      <c r="I26" s="2">
        <f>I25*J26</f>
        <v>0</v>
      </c>
      <c r="J26" s="2">
        <v>0</v>
      </c>
      <c r="K26" s="2">
        <v>1.53</v>
      </c>
      <c r="L26" s="2"/>
      <c r="M26" s="2"/>
      <c r="N26" s="2"/>
      <c r="O26" s="2">
        <f t="shared" si="14"/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 t="shared" si="15"/>
        <v>0</v>
      </c>
      <c r="U26" s="2">
        <f>ROUND(CV26*I26,7)</f>
        <v>0</v>
      </c>
      <c r="V26" s="2">
        <f>ROUND(CW26*I26,7)</f>
        <v>0</v>
      </c>
      <c r="W26" s="2">
        <f t="shared" si="16"/>
        <v>0</v>
      </c>
      <c r="X26" s="2">
        <f t="shared" si="17"/>
        <v>0</v>
      </c>
      <c r="Y26" s="2">
        <f t="shared" si="18"/>
        <v>0</v>
      </c>
      <c r="Z26" s="2"/>
      <c r="AA26" s="2">
        <v>49774288</v>
      </c>
      <c r="AB26" s="2">
        <f t="shared" si="19"/>
        <v>0</v>
      </c>
      <c r="AC26" s="2">
        <f>ROUND((ES26),6)</f>
        <v>0</v>
      </c>
      <c r="AD26" s="2">
        <f>ROUND((((ET26)-(EU26))+AE26),6)</f>
        <v>0</v>
      </c>
      <c r="AE26" s="2">
        <f>ROUND((EU26),6)</f>
        <v>0</v>
      </c>
      <c r="AF26" s="2">
        <f>ROUND((EV26),6)</f>
        <v>0</v>
      </c>
      <c r="AG26" s="2">
        <f t="shared" si="20"/>
        <v>0</v>
      </c>
      <c r="AH26" s="2">
        <f>(EW26)</f>
        <v>0</v>
      </c>
      <c r="AI26" s="2">
        <f>(EX26)</f>
        <v>0</v>
      </c>
      <c r="AJ26" s="2">
        <f t="shared" si="21"/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109</v>
      </c>
      <c r="AU26" s="2">
        <v>57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12001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109</v>
      </c>
      <c r="CA26" s="2">
        <v>57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43</v>
      </c>
      <c r="CO26" s="2">
        <v>0</v>
      </c>
      <c r="CP26" s="2">
        <f t="shared" si="22"/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 t="shared" si="23"/>
        <v>0</v>
      </c>
      <c r="CV26" s="2">
        <f>AH26</f>
        <v>0</v>
      </c>
      <c r="CW26" s="2">
        <f>AI26</f>
        <v>0</v>
      </c>
      <c r="CX26" s="2">
        <f t="shared" si="24"/>
        <v>0</v>
      </c>
      <c r="CY26" s="2">
        <f t="shared" si="25"/>
        <v>0</v>
      </c>
      <c r="CZ26" s="2">
        <f t="shared" si="26"/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42</v>
      </c>
      <c r="DW26" s="2" t="s">
        <v>42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47612769</v>
      </c>
      <c r="EF26" s="2">
        <v>2</v>
      </c>
      <c r="EG26" s="2" t="s">
        <v>21</v>
      </c>
      <c r="EH26" s="2">
        <v>12</v>
      </c>
      <c r="EI26" s="2" t="s">
        <v>34</v>
      </c>
      <c r="EJ26" s="2">
        <v>1</v>
      </c>
      <c r="EK26" s="2">
        <v>12001</v>
      </c>
      <c r="EL26" s="2" t="s">
        <v>34</v>
      </c>
      <c r="EM26" s="2" t="s">
        <v>35</v>
      </c>
      <c r="EN26" s="2"/>
      <c r="EO26" s="2" t="s">
        <v>44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109</v>
      </c>
      <c r="FY26" s="2">
        <v>57</v>
      </c>
      <c r="FZ26" s="2"/>
      <c r="GA26" s="2" t="s">
        <v>3</v>
      </c>
      <c r="GB26" s="2"/>
      <c r="GC26" s="2"/>
      <c r="GD26" s="2">
        <v>1</v>
      </c>
      <c r="GE26" s="2"/>
      <c r="GF26" s="2">
        <v>-2113302258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7"/>
        <v>0</v>
      </c>
      <c r="GM26" s="2">
        <f t="shared" si="28"/>
        <v>0</v>
      </c>
      <c r="GN26" s="2">
        <f t="shared" si="29"/>
        <v>0</v>
      </c>
      <c r="GO26" s="2">
        <f t="shared" si="30"/>
        <v>0</v>
      </c>
      <c r="GP26" s="2">
        <f t="shared" si="31"/>
        <v>0</v>
      </c>
      <c r="GQ26" s="2"/>
      <c r="GR26" s="2">
        <v>0</v>
      </c>
      <c r="GS26" s="2">
        <v>0</v>
      </c>
      <c r="GT26" s="2">
        <v>0</v>
      </c>
      <c r="GU26" s="2" t="s">
        <v>3</v>
      </c>
      <c r="GV26" s="2">
        <f t="shared" si="32"/>
        <v>0</v>
      </c>
      <c r="GW26" s="2">
        <v>1</v>
      </c>
      <c r="GX26" s="2">
        <f t="shared" si="33"/>
        <v>0</v>
      </c>
      <c r="GY26" s="2"/>
      <c r="GZ26" s="2"/>
      <c r="HA26" s="2">
        <v>0</v>
      </c>
      <c r="HB26" s="2">
        <v>0</v>
      </c>
      <c r="HC26" s="2">
        <f t="shared" si="34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32</v>
      </c>
      <c r="HN26" s="2" t="s">
        <v>37</v>
      </c>
      <c r="HO26" s="2" t="s">
        <v>38</v>
      </c>
      <c r="HP26" s="2" t="s">
        <v>34</v>
      </c>
      <c r="HQ26" s="2" t="s">
        <v>34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409.5" x14ac:dyDescent="0.2">
      <c r="A27" s="2">
        <v>17</v>
      </c>
      <c r="B27" s="2">
        <v>1</v>
      </c>
      <c r="C27" s="2">
        <f>ROW(SmtRes!A15)</f>
        <v>15</v>
      </c>
      <c r="D27" s="2">
        <f>ROW(EtalonRes!A15)</f>
        <v>15</v>
      </c>
      <c r="E27" s="2" t="s">
        <v>45</v>
      </c>
      <c r="F27" s="2" t="s">
        <v>46</v>
      </c>
      <c r="G27" s="2" t="s">
        <v>47</v>
      </c>
      <c r="H27" s="2" t="s">
        <v>18</v>
      </c>
      <c r="I27" s="2">
        <f>ROUND(132.4/100,7)</f>
        <v>1.3240000000000001</v>
      </c>
      <c r="J27" s="2">
        <v>0</v>
      </c>
      <c r="K27" s="2">
        <f>ROUND(132.4/100,7)</f>
        <v>1.3240000000000001</v>
      </c>
      <c r="L27" s="2"/>
      <c r="M27" s="2"/>
      <c r="N27" s="2"/>
      <c r="O27" s="2">
        <f t="shared" si="14"/>
        <v>12318.39</v>
      </c>
      <c r="P27" s="2">
        <f>SUMIF(SmtRes!AQ11:'SmtRes'!AQ15,"=1",SmtRes!DF11:'SmtRes'!DF15)</f>
        <v>0</v>
      </c>
      <c r="Q27" s="2">
        <f>SUMIF(SmtRes!AQ11:'SmtRes'!AQ15,"=1",SmtRes!DG11:'SmtRes'!DG15)</f>
        <v>1331.45</v>
      </c>
      <c r="R27" s="2">
        <f>SUMIF(SmtRes!AQ11:'SmtRes'!AQ15,"=1",SmtRes!DH11:'SmtRes'!DH15)</f>
        <v>425.87</v>
      </c>
      <c r="S27" s="2">
        <f>SUMIF(SmtRes!AQ11:'SmtRes'!AQ15,"=1",SmtRes!DI11:'SmtRes'!DI15)</f>
        <v>10561.07</v>
      </c>
      <c r="T27" s="2">
        <f t="shared" si="15"/>
        <v>0</v>
      </c>
      <c r="U27" s="2">
        <f>SUMIF(SmtRes!AQ11:'SmtRes'!AQ15,"=1",SmtRes!CV11:'SmtRes'!CV15)</f>
        <v>31.776</v>
      </c>
      <c r="V27" s="2">
        <f>SUMIF(SmtRes!AQ11:'SmtRes'!AQ15,"=1",SmtRes!CW11:'SmtRes'!CW15)</f>
        <v>0.95327999999999991</v>
      </c>
      <c r="W27" s="2">
        <f t="shared" si="16"/>
        <v>0</v>
      </c>
      <c r="X27" s="2">
        <f t="shared" si="17"/>
        <v>11975.76</v>
      </c>
      <c r="Y27" s="2">
        <f t="shared" si="18"/>
        <v>6262.56</v>
      </c>
      <c r="Z27" s="2"/>
      <c r="AA27" s="2">
        <v>49774288</v>
      </c>
      <c r="AB27" s="2">
        <f t="shared" si="19"/>
        <v>8982.2687999999998</v>
      </c>
      <c r="AC27" s="2">
        <f>ROUND((0),6)</f>
        <v>0</v>
      </c>
      <c r="AD27" s="2">
        <f>ROUND((((SUM(SmtRes!BR11:'SmtRes'!BR15))-(SUM(SmtRes!BS11:'SmtRes'!BS15)))+AE27),6)</f>
        <v>1005.6288</v>
      </c>
      <c r="AE27" s="2">
        <f>ROUND((SUM(SmtRes!BS11:'SmtRes'!BS15)),6)</f>
        <v>321.66000000000003</v>
      </c>
      <c r="AF27" s="2">
        <f>ROUND((SUM(SmtRes!BT11:'SmtRes'!BT15)),6)</f>
        <v>7976.64</v>
      </c>
      <c r="AG27" s="2">
        <f t="shared" si="20"/>
        <v>0</v>
      </c>
      <c r="AH27" s="2">
        <f>(SUM(SmtRes!BU11:'SmtRes'!BU15))</f>
        <v>24</v>
      </c>
      <c r="AI27" s="2">
        <f>(SUM(SmtRes!BV11:'SmtRes'!BV15))</f>
        <v>0.72</v>
      </c>
      <c r="AJ27" s="2">
        <f t="shared" si="21"/>
        <v>0</v>
      </c>
      <c r="AK27" s="2">
        <v>387.66370000000001</v>
      </c>
      <c r="AL27" s="2">
        <v>0</v>
      </c>
      <c r="AM27" s="2">
        <v>41.901200000000003</v>
      </c>
      <c r="AN27" s="2">
        <v>13.4025</v>
      </c>
      <c r="AO27" s="2">
        <v>332.36</v>
      </c>
      <c r="AP27" s="2">
        <v>0</v>
      </c>
      <c r="AQ27" s="2">
        <v>1</v>
      </c>
      <c r="AR27" s="2">
        <v>0.03</v>
      </c>
      <c r="AS27" s="2">
        <v>0</v>
      </c>
      <c r="AT27" s="2">
        <v>109</v>
      </c>
      <c r="AU27" s="2">
        <v>57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1</v>
      </c>
      <c r="BJ27" s="2" t="s">
        <v>48</v>
      </c>
      <c r="BK27" s="2"/>
      <c r="BL27" s="2"/>
      <c r="BM27" s="2">
        <v>12001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109</v>
      </c>
      <c r="CA27" s="2">
        <v>57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7" t="s">
        <v>360</v>
      </c>
      <c r="CO27" s="2">
        <v>0</v>
      </c>
      <c r="CP27" s="2">
        <f t="shared" si="22"/>
        <v>12318.390000000001</v>
      </c>
      <c r="CQ27" s="2">
        <f>SUMIF(SmtRes!AQ11:'SmtRes'!AQ15,"=1",SmtRes!AA11:'SmtRes'!AA15)</f>
        <v>0</v>
      </c>
      <c r="CR27" s="2">
        <f>SUMIF(SmtRes!AQ11:'SmtRes'!AQ15,"=1",SmtRes!AB11:'SmtRes'!AB15)</f>
        <v>2620.92</v>
      </c>
      <c r="CS27" s="2">
        <f>SUMIF(SmtRes!AQ11:'SmtRes'!AQ15,"=1",SmtRes!AC11:'SmtRes'!AC15)</f>
        <v>917.3</v>
      </c>
      <c r="CT27" s="2">
        <f>SUMIF(SmtRes!AQ11:'SmtRes'!AQ15,"=1",SmtRes!AD11:'SmtRes'!AD15)</f>
        <v>332.36</v>
      </c>
      <c r="CU27" s="2">
        <f t="shared" si="23"/>
        <v>0</v>
      </c>
      <c r="CV27" s="2">
        <f>SUMIF(SmtRes!AQ11:'SmtRes'!AQ15,"=1",SmtRes!BU11:'SmtRes'!BU15)</f>
        <v>24</v>
      </c>
      <c r="CW27" s="2">
        <f>SUMIF(SmtRes!AQ11:'SmtRes'!AQ15,"=1",SmtRes!BV11:'SmtRes'!BV15)</f>
        <v>0.72</v>
      </c>
      <c r="CX27" s="2">
        <f t="shared" si="24"/>
        <v>0</v>
      </c>
      <c r="CY27" s="2">
        <f t="shared" si="25"/>
        <v>11975.7646</v>
      </c>
      <c r="CZ27" s="2">
        <f t="shared" si="26"/>
        <v>6262.555800000001</v>
      </c>
      <c r="DA27" s="2"/>
      <c r="DB27" s="2">
        <v>4</v>
      </c>
      <c r="DC27" s="2" t="s">
        <v>3</v>
      </c>
      <c r="DD27" s="2" t="s">
        <v>32</v>
      </c>
      <c r="DE27" s="2" t="s">
        <v>49</v>
      </c>
      <c r="DF27" s="2" t="s">
        <v>49</v>
      </c>
      <c r="DG27" s="2" t="s">
        <v>49</v>
      </c>
      <c r="DH27" s="2" t="s">
        <v>3</v>
      </c>
      <c r="DI27" s="2" t="s">
        <v>49</v>
      </c>
      <c r="DJ27" s="2" t="s">
        <v>49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1005</v>
      </c>
      <c r="DV27" s="2" t="s">
        <v>18</v>
      </c>
      <c r="DW27" s="2" t="s">
        <v>18</v>
      </c>
      <c r="DX27" s="2">
        <v>100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47612769</v>
      </c>
      <c r="EF27" s="2">
        <v>2</v>
      </c>
      <c r="EG27" s="2" t="s">
        <v>21</v>
      </c>
      <c r="EH27" s="2">
        <v>12</v>
      </c>
      <c r="EI27" s="2" t="s">
        <v>34</v>
      </c>
      <c r="EJ27" s="2">
        <v>1</v>
      </c>
      <c r="EK27" s="2">
        <v>12001</v>
      </c>
      <c r="EL27" s="2" t="s">
        <v>34</v>
      </c>
      <c r="EM27" s="2" t="s">
        <v>35</v>
      </c>
      <c r="EN27" s="2"/>
      <c r="EO27" s="2" t="s">
        <v>36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1</v>
      </c>
      <c r="EX27" s="2">
        <v>0.03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109</v>
      </c>
      <c r="FY27" s="2">
        <v>57</v>
      </c>
      <c r="FZ27" s="2"/>
      <c r="GA27" s="2" t="s">
        <v>3</v>
      </c>
      <c r="GB27" s="2"/>
      <c r="GC27" s="2"/>
      <c r="GD27" s="2">
        <v>1</v>
      </c>
      <c r="GE27" s="2"/>
      <c r="GF27" s="2">
        <v>-838375475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27"/>
        <v>0</v>
      </c>
      <c r="GM27" s="2">
        <f t="shared" si="28"/>
        <v>30556.71</v>
      </c>
      <c r="GN27" s="2">
        <f t="shared" si="29"/>
        <v>30556.71</v>
      </c>
      <c r="GO27" s="2">
        <f t="shared" si="30"/>
        <v>0</v>
      </c>
      <c r="GP27" s="2">
        <f t="shared" si="31"/>
        <v>0</v>
      </c>
      <c r="GQ27" s="2"/>
      <c r="GR27" s="2">
        <v>0</v>
      </c>
      <c r="GS27" s="2">
        <v>0</v>
      </c>
      <c r="GT27" s="2">
        <v>0</v>
      </c>
      <c r="GU27" s="2" t="s">
        <v>3</v>
      </c>
      <c r="GV27" s="2">
        <f t="shared" si="32"/>
        <v>0</v>
      </c>
      <c r="GW27" s="2">
        <v>1</v>
      </c>
      <c r="GX27" s="2">
        <f t="shared" si="33"/>
        <v>0</v>
      </c>
      <c r="GY27" s="2"/>
      <c r="GZ27" s="2"/>
      <c r="HA27" s="2">
        <v>0</v>
      </c>
      <c r="HB27" s="2">
        <v>0</v>
      </c>
      <c r="HC27" s="2">
        <f t="shared" si="34"/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37</v>
      </c>
      <c r="HO27" s="2" t="s">
        <v>38</v>
      </c>
      <c r="HP27" s="2" t="s">
        <v>34</v>
      </c>
      <c r="HQ27" s="2" t="s">
        <v>34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18</v>
      </c>
      <c r="B28" s="2">
        <v>1</v>
      </c>
      <c r="C28" s="2">
        <v>15</v>
      </c>
      <c r="D28" s="2"/>
      <c r="E28" s="2" t="s">
        <v>50</v>
      </c>
      <c r="F28" s="2" t="s">
        <v>40</v>
      </c>
      <c r="G28" s="2" t="s">
        <v>41</v>
      </c>
      <c r="H28" s="2" t="s">
        <v>42</v>
      </c>
      <c r="I28" s="2">
        <f>I27*J28</f>
        <v>0</v>
      </c>
      <c r="J28" s="2">
        <v>0</v>
      </c>
      <c r="K28" s="2">
        <v>0.10199999999999999</v>
      </c>
      <c r="L28" s="2"/>
      <c r="M28" s="2"/>
      <c r="N28" s="2"/>
      <c r="O28" s="2">
        <f t="shared" si="14"/>
        <v>0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 t="shared" si="15"/>
        <v>0</v>
      </c>
      <c r="U28" s="2">
        <f>ROUND(CV28*I28,7)</f>
        <v>0</v>
      </c>
      <c r="V28" s="2">
        <f>ROUND(CW28*I28,7)</f>
        <v>0</v>
      </c>
      <c r="W28" s="2">
        <f t="shared" si="16"/>
        <v>0</v>
      </c>
      <c r="X28" s="2">
        <f t="shared" si="17"/>
        <v>0</v>
      </c>
      <c r="Y28" s="2">
        <f t="shared" si="18"/>
        <v>0</v>
      </c>
      <c r="Z28" s="2"/>
      <c r="AA28" s="2">
        <v>49774288</v>
      </c>
      <c r="AB28" s="2">
        <f t="shared" si="19"/>
        <v>0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ROUND((EV28),6)</f>
        <v>0</v>
      </c>
      <c r="AG28" s="2">
        <f t="shared" si="20"/>
        <v>0</v>
      </c>
      <c r="AH28" s="2">
        <f>(EW28)</f>
        <v>0</v>
      </c>
      <c r="AI28" s="2">
        <f>(EX28)</f>
        <v>0</v>
      </c>
      <c r="AJ28" s="2">
        <f t="shared" si="21"/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109</v>
      </c>
      <c r="AU28" s="2">
        <v>57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12001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109</v>
      </c>
      <c r="CA28" s="2">
        <v>57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43</v>
      </c>
      <c r="CO28" s="2">
        <v>0</v>
      </c>
      <c r="CP28" s="2">
        <f t="shared" si="22"/>
        <v>0</v>
      </c>
      <c r="CQ28" s="2">
        <f>ROUND(AL28*BC28,2)</f>
        <v>0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 t="shared" si="23"/>
        <v>0</v>
      </c>
      <c r="CV28" s="2">
        <f>AH28</f>
        <v>0</v>
      </c>
      <c r="CW28" s="2">
        <f>AI28</f>
        <v>0</v>
      </c>
      <c r="CX28" s="2">
        <f t="shared" si="24"/>
        <v>0</v>
      </c>
      <c r="CY28" s="2">
        <f t="shared" si="25"/>
        <v>0</v>
      </c>
      <c r="CZ28" s="2">
        <f t="shared" si="26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42</v>
      </c>
      <c r="DW28" s="2" t="s">
        <v>42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47612769</v>
      </c>
      <c r="EF28" s="2">
        <v>2</v>
      </c>
      <c r="EG28" s="2" t="s">
        <v>21</v>
      </c>
      <c r="EH28" s="2">
        <v>12</v>
      </c>
      <c r="EI28" s="2" t="s">
        <v>34</v>
      </c>
      <c r="EJ28" s="2">
        <v>1</v>
      </c>
      <c r="EK28" s="2">
        <v>12001</v>
      </c>
      <c r="EL28" s="2" t="s">
        <v>34</v>
      </c>
      <c r="EM28" s="2" t="s">
        <v>35</v>
      </c>
      <c r="EN28" s="2"/>
      <c r="EO28" s="2" t="s">
        <v>44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109</v>
      </c>
      <c r="FY28" s="2">
        <v>57</v>
      </c>
      <c r="FZ28" s="2"/>
      <c r="GA28" s="2" t="s">
        <v>3</v>
      </c>
      <c r="GB28" s="2"/>
      <c r="GC28" s="2"/>
      <c r="GD28" s="2">
        <v>1</v>
      </c>
      <c r="GE28" s="2"/>
      <c r="GF28" s="2">
        <v>-2113302258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7"/>
        <v>0</v>
      </c>
      <c r="GM28" s="2">
        <f t="shared" si="28"/>
        <v>0</v>
      </c>
      <c r="GN28" s="2">
        <f t="shared" si="29"/>
        <v>0</v>
      </c>
      <c r="GO28" s="2">
        <f t="shared" si="30"/>
        <v>0</v>
      </c>
      <c r="GP28" s="2">
        <f t="shared" si="31"/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si="32"/>
        <v>0</v>
      </c>
      <c r="GW28" s="2">
        <v>1</v>
      </c>
      <c r="GX28" s="2">
        <f t="shared" si="33"/>
        <v>0</v>
      </c>
      <c r="GY28" s="2"/>
      <c r="GZ28" s="2"/>
      <c r="HA28" s="2">
        <v>0</v>
      </c>
      <c r="HB28" s="2">
        <v>0</v>
      </c>
      <c r="HC28" s="2">
        <f t="shared" si="34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32</v>
      </c>
      <c r="HN28" s="2" t="s">
        <v>37</v>
      </c>
      <c r="HO28" s="2" t="s">
        <v>38</v>
      </c>
      <c r="HP28" s="2" t="s">
        <v>34</v>
      </c>
      <c r="HQ28" s="2" t="s">
        <v>34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ROW(SmtRes!A23)</f>
        <v>23</v>
      </c>
      <c r="D29" s="2">
        <f>ROW(EtalonRes!A23)</f>
        <v>23</v>
      </c>
      <c r="E29" s="2" t="s">
        <v>51</v>
      </c>
      <c r="F29" s="2" t="s">
        <v>29</v>
      </c>
      <c r="G29" s="2" t="s">
        <v>52</v>
      </c>
      <c r="H29" s="2" t="s">
        <v>18</v>
      </c>
      <c r="I29" s="2">
        <f>ROUND(132.4/100,7)</f>
        <v>1.3240000000000001</v>
      </c>
      <c r="J29" s="2">
        <v>0</v>
      </c>
      <c r="K29" s="2">
        <f>ROUND(132.4/100,7)</f>
        <v>1.3240000000000001</v>
      </c>
      <c r="L29" s="2"/>
      <c r="M29" s="2"/>
      <c r="N29" s="2"/>
      <c r="O29" s="2">
        <f t="shared" si="14"/>
        <v>22425.7</v>
      </c>
      <c r="P29" s="2">
        <f>SUMIF(SmtRes!AQ16:'SmtRes'!AQ23,"=1",SmtRes!DF16:'SmtRes'!DF23)</f>
        <v>486.22</v>
      </c>
      <c r="Q29" s="2">
        <f>SUMIF(SmtRes!AQ16:'SmtRes'!AQ23,"=1",SmtRes!DG16:'SmtRes'!DG23)</f>
        <v>5457.04</v>
      </c>
      <c r="R29" s="2">
        <f>SUMIF(SmtRes!AQ16:'SmtRes'!AQ23,"=1",SmtRes!DH16:'SmtRes'!DH23)</f>
        <v>1725.98</v>
      </c>
      <c r="S29" s="2">
        <f>SUMIF(SmtRes!AQ16:'SmtRes'!AQ23,"=1",SmtRes!DI16:'SmtRes'!DI23)</f>
        <v>14756.46</v>
      </c>
      <c r="T29" s="2">
        <f t="shared" si="15"/>
        <v>0</v>
      </c>
      <c r="U29" s="2">
        <f>SUMIF(SmtRes!AQ16:'SmtRes'!AQ23,"=1",SmtRes!CV16:'SmtRes'!CV23)</f>
        <v>44.399016000000003</v>
      </c>
      <c r="V29" s="2">
        <f>SUMIF(SmtRes!AQ16:'SmtRes'!AQ23,"=1",SmtRes!CW16:'SmtRes'!CW23)</f>
        <v>3.8528399999999996</v>
      </c>
      <c r="W29" s="2">
        <f t="shared" si="16"/>
        <v>0</v>
      </c>
      <c r="X29" s="2">
        <f t="shared" si="17"/>
        <v>17965.86</v>
      </c>
      <c r="Y29" s="2">
        <f t="shared" si="18"/>
        <v>9394.99</v>
      </c>
      <c r="Z29" s="2"/>
      <c r="AA29" s="2">
        <v>49774288</v>
      </c>
      <c r="AB29" s="2">
        <f t="shared" si="19"/>
        <v>15596.890789999999</v>
      </c>
      <c r="AC29" s="2">
        <f>ROUND((SUM(SmtRes!BQ16:'SmtRes'!BQ23)),6)</f>
        <v>329.89550000000003</v>
      </c>
      <c r="AD29" s="2">
        <f>ROUND((((SUM(SmtRes!BR16:'SmtRes'!BR23))-(SUM(SmtRes!BS16:'SmtRes'!BS23)))+AE29),6)</f>
        <v>4121.6350499999999</v>
      </c>
      <c r="AE29" s="2">
        <f>ROUND((SUM(SmtRes!BS16:'SmtRes'!BS23)),6)</f>
        <v>1303.6125</v>
      </c>
      <c r="AF29" s="2">
        <f>ROUND((SUM(SmtRes!BT16:'SmtRes'!BT23)),6)</f>
        <v>11145.36024</v>
      </c>
      <c r="AG29" s="2">
        <f t="shared" si="20"/>
        <v>0</v>
      </c>
      <c r="AH29" s="2">
        <f>(SUM(SmtRes!BU16:'SmtRes'!BU23))</f>
        <v>33.533999999999999</v>
      </c>
      <c r="AI29" s="2">
        <f>(SUM(SmtRes!BV16:'SmtRes'!BV23))</f>
        <v>2.91</v>
      </c>
      <c r="AJ29" s="2">
        <f t="shared" si="21"/>
        <v>0</v>
      </c>
      <c r="AK29" s="2">
        <v>12023.075200000003</v>
      </c>
      <c r="AL29" s="2">
        <v>329.89549999999997</v>
      </c>
      <c r="AM29" s="2">
        <v>2747.7567000000004</v>
      </c>
      <c r="AN29" s="2">
        <v>869.07500000000005</v>
      </c>
      <c r="AO29" s="2">
        <v>8076.3480000000009</v>
      </c>
      <c r="AP29" s="2">
        <v>0</v>
      </c>
      <c r="AQ29" s="2">
        <v>24.3</v>
      </c>
      <c r="AR29" s="2">
        <v>1.94</v>
      </c>
      <c r="AS29" s="2">
        <v>0</v>
      </c>
      <c r="AT29" s="2">
        <v>109</v>
      </c>
      <c r="AU29" s="2">
        <v>57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31</v>
      </c>
      <c r="BK29" s="2"/>
      <c r="BL29" s="2"/>
      <c r="BM29" s="2">
        <v>12001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109</v>
      </c>
      <c r="CA29" s="2">
        <v>57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361</v>
      </c>
      <c r="CO29" s="2">
        <v>0</v>
      </c>
      <c r="CP29" s="2">
        <f t="shared" si="22"/>
        <v>22425.7</v>
      </c>
      <c r="CQ29" s="2">
        <f>SUMIF(SmtRes!AQ16:'SmtRes'!AQ23,"=1",SmtRes!AA16:'SmtRes'!AA23)</f>
        <v>87.39</v>
      </c>
      <c r="CR29" s="2">
        <f>SUMIF(SmtRes!AQ16:'SmtRes'!AQ23,"=1",SmtRes!AB16:'SmtRes'!AB23)</f>
        <v>2645.11</v>
      </c>
      <c r="CS29" s="2">
        <f>SUMIF(SmtRes!AQ16:'SmtRes'!AQ23,"=1",SmtRes!AC16:'SmtRes'!AC23)</f>
        <v>917.3</v>
      </c>
      <c r="CT29" s="2">
        <f>SUMIF(SmtRes!AQ16:'SmtRes'!AQ23,"=1",SmtRes!AD16:'SmtRes'!AD23)</f>
        <v>332.36</v>
      </c>
      <c r="CU29" s="2">
        <f t="shared" si="23"/>
        <v>0</v>
      </c>
      <c r="CV29" s="2">
        <f>SUMIF(SmtRes!AQ16:'SmtRes'!AQ23,"=1",SmtRes!BU16:'SmtRes'!BU23)</f>
        <v>33.533999999999999</v>
      </c>
      <c r="CW29" s="2">
        <f>SUMIF(SmtRes!AQ16:'SmtRes'!AQ23,"=1",SmtRes!BV16:'SmtRes'!BV23)</f>
        <v>2.91</v>
      </c>
      <c r="CX29" s="2">
        <f t="shared" si="24"/>
        <v>0</v>
      </c>
      <c r="CY29" s="2">
        <f t="shared" si="25"/>
        <v>17965.8596</v>
      </c>
      <c r="CZ29" s="2">
        <f t="shared" si="26"/>
        <v>9394.9907999999996</v>
      </c>
      <c r="DA29" s="2"/>
      <c r="DB29" s="2">
        <v>7</v>
      </c>
      <c r="DC29" s="2" t="s">
        <v>3</v>
      </c>
      <c r="DD29" s="2" t="s">
        <v>3</v>
      </c>
      <c r="DE29" s="2" t="s">
        <v>53</v>
      </c>
      <c r="DF29" s="2" t="s">
        <v>53</v>
      </c>
      <c r="DG29" s="2" t="s">
        <v>54</v>
      </c>
      <c r="DH29" s="2" t="s">
        <v>3</v>
      </c>
      <c r="DI29" s="2" t="s">
        <v>54</v>
      </c>
      <c r="DJ29" s="2" t="s">
        <v>53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1005</v>
      </c>
      <c r="DV29" s="2" t="s">
        <v>18</v>
      </c>
      <c r="DW29" s="2" t="s">
        <v>18</v>
      </c>
      <c r="DX29" s="2">
        <v>100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47612769</v>
      </c>
      <c r="EF29" s="2">
        <v>2</v>
      </c>
      <c r="EG29" s="2" t="s">
        <v>21</v>
      </c>
      <c r="EH29" s="2">
        <v>12</v>
      </c>
      <c r="EI29" s="2" t="s">
        <v>34</v>
      </c>
      <c r="EJ29" s="2">
        <v>1</v>
      </c>
      <c r="EK29" s="2">
        <v>12001</v>
      </c>
      <c r="EL29" s="2" t="s">
        <v>34</v>
      </c>
      <c r="EM29" s="2" t="s">
        <v>35</v>
      </c>
      <c r="EN29" s="2"/>
      <c r="EO29" s="2" t="s">
        <v>55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24.3</v>
      </c>
      <c r="EX29" s="2">
        <v>1.94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109</v>
      </c>
      <c r="FY29" s="2">
        <v>57</v>
      </c>
      <c r="FZ29" s="2"/>
      <c r="GA29" s="2" t="s">
        <v>3</v>
      </c>
      <c r="GB29" s="2"/>
      <c r="GC29" s="2"/>
      <c r="GD29" s="2">
        <v>1</v>
      </c>
      <c r="GE29" s="2"/>
      <c r="GF29" s="2">
        <v>-1807704085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7"/>
        <v>0</v>
      </c>
      <c r="GM29" s="2">
        <f t="shared" si="28"/>
        <v>49786.55</v>
      </c>
      <c r="GN29" s="2">
        <f t="shared" si="29"/>
        <v>49786.55</v>
      </c>
      <c r="GO29" s="2">
        <f t="shared" si="30"/>
        <v>0</v>
      </c>
      <c r="GP29" s="2">
        <f t="shared" si="31"/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si="32"/>
        <v>0</v>
      </c>
      <c r="GW29" s="2">
        <v>1</v>
      </c>
      <c r="GX29" s="2">
        <f t="shared" si="33"/>
        <v>0</v>
      </c>
      <c r="GY29" s="2"/>
      <c r="GZ29" s="2"/>
      <c r="HA29" s="2">
        <v>0</v>
      </c>
      <c r="HB29" s="2">
        <v>0</v>
      </c>
      <c r="HC29" s="2">
        <f t="shared" si="34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37</v>
      </c>
      <c r="HO29" s="2" t="s">
        <v>38</v>
      </c>
      <c r="HP29" s="2" t="s">
        <v>34</v>
      </c>
      <c r="HQ29" s="2" t="s">
        <v>34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18</v>
      </c>
      <c r="B30" s="2">
        <v>1</v>
      </c>
      <c r="C30" s="2">
        <v>22</v>
      </c>
      <c r="D30" s="2"/>
      <c r="E30" s="2" t="s">
        <v>56</v>
      </c>
      <c r="F30" s="2" t="s">
        <v>57</v>
      </c>
      <c r="G30" s="2" t="s">
        <v>58</v>
      </c>
      <c r="H30" s="2" t="s">
        <v>42</v>
      </c>
      <c r="I30" s="2">
        <f>I29*J30</f>
        <v>2.0257200000000002</v>
      </c>
      <c r="J30" s="2">
        <v>1.53</v>
      </c>
      <c r="K30" s="2">
        <v>1.53</v>
      </c>
      <c r="L30" s="2"/>
      <c r="M30" s="2"/>
      <c r="N30" s="2"/>
      <c r="O30" s="2">
        <f t="shared" si="14"/>
        <v>11390.06</v>
      </c>
      <c r="P30" s="2">
        <f>ROUND(CQ30*I30,2)</f>
        <v>11390.06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15"/>
        <v>0</v>
      </c>
      <c r="U30" s="2">
        <f>ROUND(CV30*I30,7)</f>
        <v>0</v>
      </c>
      <c r="V30" s="2">
        <f>ROUND(CW30*I30,7)</f>
        <v>0</v>
      </c>
      <c r="W30" s="2">
        <f t="shared" si="16"/>
        <v>0</v>
      </c>
      <c r="X30" s="2">
        <f t="shared" si="17"/>
        <v>0</v>
      </c>
      <c r="Y30" s="2">
        <f t="shared" si="18"/>
        <v>0</v>
      </c>
      <c r="Z30" s="2"/>
      <c r="AA30" s="2">
        <v>49774288</v>
      </c>
      <c r="AB30" s="2">
        <f t="shared" si="19"/>
        <v>5622.72</v>
      </c>
      <c r="AC30" s="2">
        <f>ROUND((ES30),6)</f>
        <v>5622.72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20"/>
        <v>0</v>
      </c>
      <c r="AH30" s="2">
        <f>(EW30)</f>
        <v>0</v>
      </c>
      <c r="AI30" s="2">
        <f>(EX30)</f>
        <v>0</v>
      </c>
      <c r="AJ30" s="2">
        <f t="shared" si="21"/>
        <v>0</v>
      </c>
      <c r="AK30" s="2">
        <v>5622.72</v>
      </c>
      <c r="AL30" s="2">
        <v>5622.72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109</v>
      </c>
      <c r="AU30" s="2">
        <v>57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59</v>
      </c>
      <c r="BK30" s="2"/>
      <c r="BL30" s="2"/>
      <c r="BM30" s="2">
        <v>12001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109</v>
      </c>
      <c r="CA30" s="2">
        <v>57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2"/>
        <v>11390.06</v>
      </c>
      <c r="CQ30" s="2">
        <f>ROUND(AL30*BC30,2)</f>
        <v>5622.72</v>
      </c>
      <c r="CR30" s="2">
        <f>ROUND(AM30*BB30,2)</f>
        <v>0</v>
      </c>
      <c r="CS30" s="2">
        <f>ROUND(AN30*BS30,2)</f>
        <v>0</v>
      </c>
      <c r="CT30" s="2">
        <f>ROUND(AO30*BA30,2)</f>
        <v>0</v>
      </c>
      <c r="CU30" s="2">
        <f t="shared" si="23"/>
        <v>0</v>
      </c>
      <c r="CV30" s="2">
        <f>AH30</f>
        <v>0</v>
      </c>
      <c r="CW30" s="2">
        <f>AI30</f>
        <v>0</v>
      </c>
      <c r="CX30" s="2">
        <f t="shared" si="24"/>
        <v>0</v>
      </c>
      <c r="CY30" s="2">
        <f t="shared" si="25"/>
        <v>0</v>
      </c>
      <c r="CZ30" s="2">
        <f t="shared" si="26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42</v>
      </c>
      <c r="DW30" s="2" t="s">
        <v>42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47612769</v>
      </c>
      <c r="EF30" s="2">
        <v>2</v>
      </c>
      <c r="EG30" s="2" t="s">
        <v>21</v>
      </c>
      <c r="EH30" s="2">
        <v>12</v>
      </c>
      <c r="EI30" s="2" t="s">
        <v>34</v>
      </c>
      <c r="EJ30" s="2">
        <v>1</v>
      </c>
      <c r="EK30" s="2">
        <v>12001</v>
      </c>
      <c r="EL30" s="2" t="s">
        <v>34</v>
      </c>
      <c r="EM30" s="2" t="s">
        <v>35</v>
      </c>
      <c r="EN30" s="2"/>
      <c r="EO30" s="2" t="s">
        <v>3</v>
      </c>
      <c r="EP30" s="2"/>
      <c r="EQ30" s="2">
        <v>0</v>
      </c>
      <c r="ER30" s="2">
        <v>5622.72</v>
      </c>
      <c r="ES30" s="2">
        <v>5622.72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109</v>
      </c>
      <c r="FY30" s="2">
        <v>57</v>
      </c>
      <c r="FZ30" s="2"/>
      <c r="GA30" s="2" t="s">
        <v>3</v>
      </c>
      <c r="GB30" s="2"/>
      <c r="GC30" s="2"/>
      <c r="GD30" s="2">
        <v>1</v>
      </c>
      <c r="GE30" s="2">
        <v>3948.62</v>
      </c>
      <c r="GF30" s="2">
        <v>1650660554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7"/>
        <v>0</v>
      </c>
      <c r="GM30" s="2">
        <f t="shared" si="28"/>
        <v>11390.06</v>
      </c>
      <c r="GN30" s="2">
        <f t="shared" si="29"/>
        <v>11390.06</v>
      </c>
      <c r="GO30" s="2">
        <f t="shared" si="30"/>
        <v>0</v>
      </c>
      <c r="GP30" s="2">
        <f t="shared" si="31"/>
        <v>0</v>
      </c>
      <c r="GQ30" s="2"/>
      <c r="GR30" s="2">
        <v>3</v>
      </c>
      <c r="GS30" s="2">
        <v>0</v>
      </c>
      <c r="GT30" s="2">
        <v>0</v>
      </c>
      <c r="GU30" s="2" t="s">
        <v>3</v>
      </c>
      <c r="GV30" s="2">
        <f t="shared" si="32"/>
        <v>0</v>
      </c>
      <c r="GW30" s="2">
        <v>1</v>
      </c>
      <c r="GX30" s="2">
        <f t="shared" si="33"/>
        <v>0</v>
      </c>
      <c r="GY30" s="2"/>
      <c r="GZ30" s="2"/>
      <c r="HA30" s="2">
        <v>0</v>
      </c>
      <c r="HB30" s="2">
        <v>0</v>
      </c>
      <c r="HC30" s="2">
        <f t="shared" si="34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37</v>
      </c>
      <c r="HO30" s="2" t="s">
        <v>38</v>
      </c>
      <c r="HP30" s="2" t="s">
        <v>34</v>
      </c>
      <c r="HQ30" s="2" t="s">
        <v>34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ROW(SmtRes!A28)</f>
        <v>28</v>
      </c>
      <c r="D31" s="2">
        <f>ROW(EtalonRes!A28)</f>
        <v>28</v>
      </c>
      <c r="E31" s="2" t="s">
        <v>60</v>
      </c>
      <c r="F31" s="2" t="s">
        <v>46</v>
      </c>
      <c r="G31" s="2" t="s">
        <v>61</v>
      </c>
      <c r="H31" s="2" t="s">
        <v>18</v>
      </c>
      <c r="I31" s="2">
        <f>ROUND(132.4/100,7)</f>
        <v>1.3240000000000001</v>
      </c>
      <c r="J31" s="2">
        <v>0</v>
      </c>
      <c r="K31" s="2">
        <f>ROUND(132.4/100,7)</f>
        <v>1.3240000000000001</v>
      </c>
      <c r="L31" s="2"/>
      <c r="M31" s="2"/>
      <c r="N31" s="2"/>
      <c r="O31" s="2">
        <f t="shared" si="14"/>
        <v>21512.84</v>
      </c>
      <c r="P31" s="2">
        <f>SUMIF(SmtRes!AQ24:'SmtRes'!AQ28,"=1",SmtRes!DF24:'SmtRes'!DF28)</f>
        <v>0</v>
      </c>
      <c r="Q31" s="2">
        <f>SUMIF(SmtRes!AQ24:'SmtRes'!AQ28,"=1",SmtRes!DG24:'SmtRes'!DG28)</f>
        <v>2496.4699999999998</v>
      </c>
      <c r="R31" s="2">
        <f>SUMIF(SmtRes!AQ24:'SmtRes'!AQ28,"=1",SmtRes!DH24:'SmtRes'!DH28)</f>
        <v>798.52</v>
      </c>
      <c r="S31" s="2">
        <f>SUMIF(SmtRes!AQ24:'SmtRes'!AQ28,"=1",SmtRes!DI24:'SmtRes'!DI28)</f>
        <v>18217.849999999999</v>
      </c>
      <c r="T31" s="2">
        <f t="shared" si="15"/>
        <v>0</v>
      </c>
      <c r="U31" s="2">
        <f>SUMIF(SmtRes!AQ24:'SmtRes'!AQ28,"=1",SmtRes!CV24:'SmtRes'!CV28)</f>
        <v>54.813600000000001</v>
      </c>
      <c r="V31" s="2">
        <f>SUMIF(SmtRes!AQ24:'SmtRes'!AQ28,"=1",SmtRes!CW24:'SmtRes'!CW28)</f>
        <v>1.7873999999999999</v>
      </c>
      <c r="W31" s="2">
        <f t="shared" si="16"/>
        <v>0</v>
      </c>
      <c r="X31" s="2">
        <f t="shared" si="17"/>
        <v>20727.84</v>
      </c>
      <c r="Y31" s="2">
        <f t="shared" si="18"/>
        <v>10839.33</v>
      </c>
      <c r="Z31" s="2"/>
      <c r="AA31" s="2">
        <v>49774288</v>
      </c>
      <c r="AB31" s="2">
        <f t="shared" si="19"/>
        <v>15645.258</v>
      </c>
      <c r="AC31" s="2">
        <f>ROUND((0),6)</f>
        <v>0</v>
      </c>
      <c r="AD31" s="2">
        <f>ROUND((((SUM(SmtRes!BR24:'SmtRes'!BR28))-(SUM(SmtRes!BS24:'SmtRes'!BS28)))+AE31),6)</f>
        <v>1885.5540000000001</v>
      </c>
      <c r="AE31" s="2">
        <f>ROUND((SUM(SmtRes!BS24:'SmtRes'!BS28)),6)</f>
        <v>603.11249999999995</v>
      </c>
      <c r="AF31" s="2">
        <f>ROUND((SUM(SmtRes!BT24:'SmtRes'!BT28)),6)</f>
        <v>13759.704</v>
      </c>
      <c r="AG31" s="2">
        <f t="shared" si="20"/>
        <v>0</v>
      </c>
      <c r="AH31" s="2">
        <f>(SUM(SmtRes!BU24:'SmtRes'!BU28))</f>
        <v>41.4</v>
      </c>
      <c r="AI31" s="2">
        <f>(SUM(SmtRes!BV24:'SmtRes'!BV28))</f>
        <v>1.3499999999999999</v>
      </c>
      <c r="AJ31" s="2">
        <f t="shared" si="21"/>
        <v>0</v>
      </c>
      <c r="AK31" s="2">
        <v>387.66370000000001</v>
      </c>
      <c r="AL31" s="2">
        <v>0</v>
      </c>
      <c r="AM31" s="2">
        <v>41.901200000000003</v>
      </c>
      <c r="AN31" s="2">
        <v>13.4025</v>
      </c>
      <c r="AO31" s="2">
        <v>332.36</v>
      </c>
      <c r="AP31" s="2">
        <v>0</v>
      </c>
      <c r="AQ31" s="2">
        <v>1</v>
      </c>
      <c r="AR31" s="2">
        <v>0.03</v>
      </c>
      <c r="AS31" s="2">
        <v>0</v>
      </c>
      <c r="AT31" s="2">
        <v>109</v>
      </c>
      <c r="AU31" s="2">
        <v>57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48</v>
      </c>
      <c r="BK31" s="2"/>
      <c r="BL31" s="2"/>
      <c r="BM31" s="2">
        <v>12001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109</v>
      </c>
      <c r="CA31" s="2">
        <v>57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361</v>
      </c>
      <c r="CO31" s="2">
        <v>0</v>
      </c>
      <c r="CP31" s="2">
        <f t="shared" si="22"/>
        <v>21512.84</v>
      </c>
      <c r="CQ31" s="2">
        <f>SUMIF(SmtRes!AQ24:'SmtRes'!AQ28,"=1",SmtRes!AA24:'SmtRes'!AA28)</f>
        <v>0</v>
      </c>
      <c r="CR31" s="2">
        <f>SUMIF(SmtRes!AQ24:'SmtRes'!AQ28,"=1",SmtRes!AB24:'SmtRes'!AB28)</f>
        <v>2620.92</v>
      </c>
      <c r="CS31" s="2">
        <f>SUMIF(SmtRes!AQ24:'SmtRes'!AQ28,"=1",SmtRes!AC24:'SmtRes'!AC28)</f>
        <v>917.3</v>
      </c>
      <c r="CT31" s="2">
        <f>SUMIF(SmtRes!AQ24:'SmtRes'!AQ28,"=1",SmtRes!AD24:'SmtRes'!AD28)</f>
        <v>332.36</v>
      </c>
      <c r="CU31" s="2">
        <f t="shared" si="23"/>
        <v>0</v>
      </c>
      <c r="CV31" s="2">
        <f>SUMIF(SmtRes!AQ24:'SmtRes'!AQ28,"=1",SmtRes!BU24:'SmtRes'!BU28)</f>
        <v>41.4</v>
      </c>
      <c r="CW31" s="2">
        <f>SUMIF(SmtRes!AQ24:'SmtRes'!AQ28,"=1",SmtRes!BV24:'SmtRes'!BV28)</f>
        <v>1.3499999999999999</v>
      </c>
      <c r="CX31" s="2">
        <f t="shared" si="24"/>
        <v>0</v>
      </c>
      <c r="CY31" s="2">
        <f t="shared" si="25"/>
        <v>20727.843299999997</v>
      </c>
      <c r="CZ31" s="2">
        <f t="shared" si="26"/>
        <v>10839.330899999999</v>
      </c>
      <c r="DA31" s="2"/>
      <c r="DB31" s="2"/>
      <c r="DC31" s="2" t="s">
        <v>3</v>
      </c>
      <c r="DD31" s="2" t="s">
        <v>62</v>
      </c>
      <c r="DE31" s="2" t="s">
        <v>63</v>
      </c>
      <c r="DF31" s="2" t="s">
        <v>63</v>
      </c>
      <c r="DG31" s="2" t="s">
        <v>64</v>
      </c>
      <c r="DH31" s="2" t="s">
        <v>3</v>
      </c>
      <c r="DI31" s="2" t="s">
        <v>64</v>
      </c>
      <c r="DJ31" s="2" t="s">
        <v>63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1005</v>
      </c>
      <c r="DV31" s="2" t="s">
        <v>18</v>
      </c>
      <c r="DW31" s="2" t="s">
        <v>18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47612769</v>
      </c>
      <c r="EF31" s="2">
        <v>2</v>
      </c>
      <c r="EG31" s="2" t="s">
        <v>21</v>
      </c>
      <c r="EH31" s="2">
        <v>12</v>
      </c>
      <c r="EI31" s="2" t="s">
        <v>34</v>
      </c>
      <c r="EJ31" s="2">
        <v>1</v>
      </c>
      <c r="EK31" s="2">
        <v>12001</v>
      </c>
      <c r="EL31" s="2" t="s">
        <v>34</v>
      </c>
      <c r="EM31" s="2" t="s">
        <v>35</v>
      </c>
      <c r="EN31" s="2"/>
      <c r="EO31" s="2" t="s">
        <v>55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1</v>
      </c>
      <c r="EX31" s="2">
        <v>0.03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109</v>
      </c>
      <c r="FY31" s="2">
        <v>57</v>
      </c>
      <c r="FZ31" s="2"/>
      <c r="GA31" s="2" t="s">
        <v>3</v>
      </c>
      <c r="GB31" s="2"/>
      <c r="GC31" s="2"/>
      <c r="GD31" s="2">
        <v>1</v>
      </c>
      <c r="GE31" s="2"/>
      <c r="GF31" s="2">
        <v>-964035797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27"/>
        <v>0</v>
      </c>
      <c r="GM31" s="2">
        <f t="shared" si="28"/>
        <v>53080.01</v>
      </c>
      <c r="GN31" s="2">
        <f t="shared" si="29"/>
        <v>53080.01</v>
      </c>
      <c r="GO31" s="2">
        <f t="shared" si="30"/>
        <v>0</v>
      </c>
      <c r="GP31" s="2">
        <f t="shared" si="31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32"/>
        <v>0</v>
      </c>
      <c r="GW31" s="2">
        <v>1</v>
      </c>
      <c r="GX31" s="2">
        <f t="shared" si="33"/>
        <v>0</v>
      </c>
      <c r="GY31" s="2"/>
      <c r="GZ31" s="2"/>
      <c r="HA31" s="2">
        <v>0</v>
      </c>
      <c r="HB31" s="2">
        <v>0</v>
      </c>
      <c r="HC31" s="2">
        <f t="shared" si="34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37</v>
      </c>
      <c r="HO31" s="2" t="s">
        <v>38</v>
      </c>
      <c r="HP31" s="2" t="s">
        <v>34</v>
      </c>
      <c r="HQ31" s="2" t="s">
        <v>34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409.5" x14ac:dyDescent="0.2">
      <c r="A32" s="2">
        <v>18</v>
      </c>
      <c r="B32" s="2">
        <v>1</v>
      </c>
      <c r="C32" s="2">
        <v>28</v>
      </c>
      <c r="D32" s="2"/>
      <c r="E32" s="2" t="s">
        <v>65</v>
      </c>
      <c r="F32" s="2" t="s">
        <v>57</v>
      </c>
      <c r="G32" s="2" t="s">
        <v>58</v>
      </c>
      <c r="H32" s="2" t="s">
        <v>42</v>
      </c>
      <c r="I32" s="2">
        <f>I31*J32</f>
        <v>4.7119999999999997</v>
      </c>
      <c r="J32" s="2">
        <v>3.5589123867069481</v>
      </c>
      <c r="K32" s="2">
        <v>3.5589124000000001</v>
      </c>
      <c r="L32" s="2"/>
      <c r="M32" s="2"/>
      <c r="N32" s="2"/>
      <c r="O32" s="2">
        <f t="shared" si="14"/>
        <v>26494.26</v>
      </c>
      <c r="P32" s="2">
        <f>ROUND(CQ32*I32,2)</f>
        <v>26494.26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15"/>
        <v>0</v>
      </c>
      <c r="U32" s="2">
        <f>ROUND(CV32*I32,7)</f>
        <v>0</v>
      </c>
      <c r="V32" s="2">
        <f>ROUND(CW32*I32,7)</f>
        <v>0</v>
      </c>
      <c r="W32" s="2">
        <f t="shared" si="16"/>
        <v>0</v>
      </c>
      <c r="X32" s="2">
        <f t="shared" si="17"/>
        <v>0</v>
      </c>
      <c r="Y32" s="2">
        <f t="shared" si="18"/>
        <v>0</v>
      </c>
      <c r="Z32" s="2"/>
      <c r="AA32" s="2">
        <v>49774288</v>
      </c>
      <c r="AB32" s="2">
        <f t="shared" si="19"/>
        <v>5622.72</v>
      </c>
      <c r="AC32" s="2">
        <f>ROUND((ES32),6)</f>
        <v>5622.72</v>
      </c>
      <c r="AD32" s="2">
        <f>ROUND((((ET32)-(EU32))+AE32),6)</f>
        <v>0</v>
      </c>
      <c r="AE32" s="2">
        <f>ROUND((EU32),6)</f>
        <v>0</v>
      </c>
      <c r="AF32" s="2">
        <f>ROUND((EV32),6)</f>
        <v>0</v>
      </c>
      <c r="AG32" s="2">
        <f t="shared" si="20"/>
        <v>0</v>
      </c>
      <c r="AH32" s="2">
        <f>(EW32)</f>
        <v>0</v>
      </c>
      <c r="AI32" s="2">
        <f>(EX32)</f>
        <v>0</v>
      </c>
      <c r="AJ32" s="2">
        <f t="shared" si="21"/>
        <v>0</v>
      </c>
      <c r="AK32" s="2">
        <v>5622.72</v>
      </c>
      <c r="AL32" s="2">
        <v>5622.72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109</v>
      </c>
      <c r="AU32" s="2">
        <v>57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59</v>
      </c>
      <c r="BK32" s="2"/>
      <c r="BL32" s="2"/>
      <c r="BM32" s="2">
        <v>12001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109</v>
      </c>
      <c r="CA32" s="2">
        <v>57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7" t="s">
        <v>361</v>
      </c>
      <c r="CO32" s="2">
        <v>0</v>
      </c>
      <c r="CP32" s="2">
        <f t="shared" si="22"/>
        <v>26494.26</v>
      </c>
      <c r="CQ32" s="2">
        <f>ROUND(AL32*BC32,2)</f>
        <v>5622.72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23"/>
        <v>0</v>
      </c>
      <c r="CV32" s="2">
        <f>AH32</f>
        <v>0</v>
      </c>
      <c r="CW32" s="2">
        <f>AI32</f>
        <v>0</v>
      </c>
      <c r="CX32" s="2">
        <f t="shared" si="24"/>
        <v>0</v>
      </c>
      <c r="CY32" s="2">
        <f t="shared" si="25"/>
        <v>0</v>
      </c>
      <c r="CZ32" s="2">
        <f t="shared" si="26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42</v>
      </c>
      <c r="DW32" s="2" t="s">
        <v>42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47612769</v>
      </c>
      <c r="EF32" s="2">
        <v>2</v>
      </c>
      <c r="EG32" s="2" t="s">
        <v>21</v>
      </c>
      <c r="EH32" s="2">
        <v>12</v>
      </c>
      <c r="EI32" s="2" t="s">
        <v>34</v>
      </c>
      <c r="EJ32" s="2">
        <v>1</v>
      </c>
      <c r="EK32" s="2">
        <v>12001</v>
      </c>
      <c r="EL32" s="2" t="s">
        <v>34</v>
      </c>
      <c r="EM32" s="2" t="s">
        <v>35</v>
      </c>
      <c r="EN32" s="2"/>
      <c r="EO32" s="2" t="s">
        <v>55</v>
      </c>
      <c r="EP32" s="2"/>
      <c r="EQ32" s="2">
        <v>0</v>
      </c>
      <c r="ER32" s="2">
        <v>5622.72</v>
      </c>
      <c r="ES32" s="2">
        <v>5622.72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109</v>
      </c>
      <c r="FY32" s="2">
        <v>57</v>
      </c>
      <c r="FZ32" s="2"/>
      <c r="GA32" s="2" t="s">
        <v>3</v>
      </c>
      <c r="GB32" s="2"/>
      <c r="GC32" s="2"/>
      <c r="GD32" s="2">
        <v>1</v>
      </c>
      <c r="GE32" s="2">
        <v>3948.62</v>
      </c>
      <c r="GF32" s="2">
        <v>1650660554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7"/>
        <v>0</v>
      </c>
      <c r="GM32" s="2">
        <f t="shared" si="28"/>
        <v>26494.26</v>
      </c>
      <c r="GN32" s="2">
        <f t="shared" si="29"/>
        <v>26494.26</v>
      </c>
      <c r="GO32" s="2">
        <f t="shared" si="30"/>
        <v>0</v>
      </c>
      <c r="GP32" s="2">
        <f t="shared" si="31"/>
        <v>0</v>
      </c>
      <c r="GQ32" s="2"/>
      <c r="GR32" s="2">
        <v>3</v>
      </c>
      <c r="GS32" s="2">
        <v>0</v>
      </c>
      <c r="GT32" s="2">
        <v>0</v>
      </c>
      <c r="GU32" s="2" t="s">
        <v>3</v>
      </c>
      <c r="GV32" s="2">
        <f t="shared" si="32"/>
        <v>0</v>
      </c>
      <c r="GW32" s="2">
        <v>1</v>
      </c>
      <c r="GX32" s="2">
        <f t="shared" si="33"/>
        <v>0</v>
      </c>
      <c r="GY32" s="2"/>
      <c r="GZ32" s="2"/>
      <c r="HA32" s="2">
        <v>0</v>
      </c>
      <c r="HB32" s="2">
        <v>0</v>
      </c>
      <c r="HC32" s="2">
        <f t="shared" si="34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37</v>
      </c>
      <c r="HO32" s="2" t="s">
        <v>38</v>
      </c>
      <c r="HP32" s="2" t="s">
        <v>34</v>
      </c>
      <c r="HQ32" s="2" t="s">
        <v>34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409.5" x14ac:dyDescent="0.2">
      <c r="A33" s="2">
        <v>17</v>
      </c>
      <c r="B33" s="2">
        <v>1</v>
      </c>
      <c r="C33" s="2">
        <f>ROW(SmtRes!A33)</f>
        <v>33</v>
      </c>
      <c r="D33" s="2">
        <f>ROW(EtalonRes!A33)</f>
        <v>33</v>
      </c>
      <c r="E33" s="2" t="s">
        <v>66</v>
      </c>
      <c r="F33" s="2" t="s">
        <v>67</v>
      </c>
      <c r="G33" s="2" t="s">
        <v>68</v>
      </c>
      <c r="H33" s="2" t="s">
        <v>18</v>
      </c>
      <c r="I33" s="2">
        <f>ROUND(132.4/100,7)</f>
        <v>1.3240000000000001</v>
      </c>
      <c r="J33" s="2">
        <v>0</v>
      </c>
      <c r="K33" s="2">
        <f>ROUND(132.4/100,7)</f>
        <v>1.3240000000000001</v>
      </c>
      <c r="L33" s="2"/>
      <c r="M33" s="2"/>
      <c r="N33" s="2"/>
      <c r="O33" s="2">
        <f t="shared" si="14"/>
        <v>8758.9500000000007</v>
      </c>
      <c r="P33" s="2">
        <f>SUMIF(SmtRes!AQ29:'SmtRes'!AQ33,"=1",SmtRes!DF29:'SmtRes'!DF33)</f>
        <v>5943.78</v>
      </c>
      <c r="Q33" s="2">
        <f>SUMIF(SmtRes!AQ29:'SmtRes'!AQ33,"=1",SmtRes!DG29:'SmtRes'!DG33)</f>
        <v>43.81</v>
      </c>
      <c r="R33" s="2">
        <f>SUMIF(SmtRes!AQ29:'SmtRes'!AQ33,"=1",SmtRes!DH29:'SmtRes'!DH33)</f>
        <v>29.24</v>
      </c>
      <c r="S33" s="2">
        <f>SUMIF(SmtRes!AQ29:'SmtRes'!AQ33,"=1",SmtRes!DI29:'SmtRes'!DI33)</f>
        <v>2742.12</v>
      </c>
      <c r="T33" s="2">
        <f t="shared" si="15"/>
        <v>0</v>
      </c>
      <c r="U33" s="2">
        <f>SUMIF(SmtRes!AQ29:'SmtRes'!AQ33,"=1",SmtRes!CV29:'SmtRes'!CV33)</f>
        <v>8.1489551999999996</v>
      </c>
      <c r="V33" s="2">
        <f>SUMIF(SmtRes!AQ29:'SmtRes'!AQ33,"=1",SmtRes!CW29:'SmtRes'!CW33)</f>
        <v>7.9439999999999997E-2</v>
      </c>
      <c r="W33" s="2">
        <f t="shared" si="16"/>
        <v>0</v>
      </c>
      <c r="X33" s="2">
        <f t="shared" si="17"/>
        <v>3020.78</v>
      </c>
      <c r="Y33" s="2">
        <f t="shared" si="18"/>
        <v>1579.68</v>
      </c>
      <c r="Z33" s="2"/>
      <c r="AA33" s="2">
        <v>49774288</v>
      </c>
      <c r="AB33" s="2">
        <f t="shared" si="19"/>
        <v>6294.9119499999997</v>
      </c>
      <c r="AC33" s="2">
        <f>ROUND((SUM(SmtRes!BQ29:'SmtRes'!BQ33)),6)</f>
        <v>4190.7347499999996</v>
      </c>
      <c r="AD33" s="2">
        <f>ROUND((((SUM(SmtRes!BR29:'SmtRes'!BR33))-(SUM(SmtRes!BS29:'SmtRes'!BS33)))+AE33),6)</f>
        <v>33.087000000000003</v>
      </c>
      <c r="AE33" s="2">
        <f>ROUND((SUM(SmtRes!BS29:'SmtRes'!BS33)),6)</f>
        <v>22.081199999999999</v>
      </c>
      <c r="AF33" s="2">
        <f>ROUND((SUM(SmtRes!BT29:'SmtRes'!BT33)),6)</f>
        <v>2071.0902000000001</v>
      </c>
      <c r="AG33" s="2">
        <f t="shared" si="20"/>
        <v>0</v>
      </c>
      <c r="AH33" s="2">
        <f>(SUM(SmtRes!BU29:'SmtRes'!BU33))</f>
        <v>6.1547999999999989</v>
      </c>
      <c r="AI33" s="2">
        <f>(SUM(SmtRes!BV29:'SmtRes'!BV33))</f>
        <v>0.06</v>
      </c>
      <c r="AJ33" s="2">
        <f t="shared" si="21"/>
        <v>0</v>
      </c>
      <c r="AK33" s="2">
        <v>5728.3035500000005</v>
      </c>
      <c r="AL33" s="2">
        <v>4190.7347500000005</v>
      </c>
      <c r="AM33" s="2">
        <v>22.058000000000003</v>
      </c>
      <c r="AN33" s="2">
        <v>14.720799999999999</v>
      </c>
      <c r="AO33" s="2">
        <v>1500.79</v>
      </c>
      <c r="AP33" s="2">
        <v>0</v>
      </c>
      <c r="AQ33" s="2">
        <v>4.46</v>
      </c>
      <c r="AR33" s="2">
        <v>0.04</v>
      </c>
      <c r="AS33" s="2">
        <v>0</v>
      </c>
      <c r="AT33" s="2">
        <v>109</v>
      </c>
      <c r="AU33" s="2">
        <v>57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69</v>
      </c>
      <c r="BK33" s="2"/>
      <c r="BL33" s="2"/>
      <c r="BM33" s="2">
        <v>12001</v>
      </c>
      <c r="BN33" s="2">
        <v>0</v>
      </c>
      <c r="BO33" s="2" t="s">
        <v>3</v>
      </c>
      <c r="BP33" s="2">
        <v>0</v>
      </c>
      <c r="BQ33" s="2">
        <v>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109</v>
      </c>
      <c r="CA33" s="2">
        <v>57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7" t="s">
        <v>361</v>
      </c>
      <c r="CO33" s="2">
        <v>0</v>
      </c>
      <c r="CP33" s="2">
        <f t="shared" si="22"/>
        <v>8758.9499999999989</v>
      </c>
      <c r="CQ33" s="2">
        <f>SUMIF(SmtRes!AQ29:'SmtRes'!AQ33,"=1",SmtRes!AA29:'SmtRes'!AA33)</f>
        <v>87633.38</v>
      </c>
      <c r="CR33" s="2">
        <f>SUMIF(SmtRes!AQ29:'SmtRes'!AQ33,"=1",SmtRes!AB29:'SmtRes'!AB33)</f>
        <v>551.45000000000005</v>
      </c>
      <c r="CS33" s="2">
        <f>SUMIF(SmtRes!AQ29:'SmtRes'!AQ33,"=1",SmtRes!AC29:'SmtRes'!AC33)</f>
        <v>368.02</v>
      </c>
      <c r="CT33" s="2">
        <f>SUMIF(SmtRes!AQ29:'SmtRes'!AQ33,"=1",SmtRes!AD29:'SmtRes'!AD33)</f>
        <v>336.5</v>
      </c>
      <c r="CU33" s="2">
        <f t="shared" si="23"/>
        <v>0</v>
      </c>
      <c r="CV33" s="2">
        <f>SUMIF(SmtRes!AQ29:'SmtRes'!AQ33,"=1",SmtRes!BU29:'SmtRes'!BU33)</f>
        <v>6.1547999999999989</v>
      </c>
      <c r="CW33" s="2">
        <f>SUMIF(SmtRes!AQ29:'SmtRes'!AQ33,"=1",SmtRes!BV29:'SmtRes'!BV33)</f>
        <v>0.06</v>
      </c>
      <c r="CX33" s="2">
        <f t="shared" si="24"/>
        <v>0</v>
      </c>
      <c r="CY33" s="2">
        <f t="shared" si="25"/>
        <v>3020.7824000000001</v>
      </c>
      <c r="CZ33" s="2">
        <f t="shared" si="26"/>
        <v>1579.6751999999999</v>
      </c>
      <c r="DA33" s="2"/>
      <c r="DB33" s="2">
        <v>9</v>
      </c>
      <c r="DC33" s="2" t="s">
        <v>3</v>
      </c>
      <c r="DD33" s="2" t="s">
        <v>3</v>
      </c>
      <c r="DE33" s="2" t="s">
        <v>53</v>
      </c>
      <c r="DF33" s="2" t="s">
        <v>53</v>
      </c>
      <c r="DG33" s="2" t="s">
        <v>54</v>
      </c>
      <c r="DH33" s="2" t="s">
        <v>3</v>
      </c>
      <c r="DI33" s="2" t="s">
        <v>54</v>
      </c>
      <c r="DJ33" s="2" t="s">
        <v>53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1005</v>
      </c>
      <c r="DV33" s="2" t="s">
        <v>18</v>
      </c>
      <c r="DW33" s="2" t="s">
        <v>18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47612769</v>
      </c>
      <c r="EF33" s="2">
        <v>2</v>
      </c>
      <c r="EG33" s="2" t="s">
        <v>21</v>
      </c>
      <c r="EH33" s="2">
        <v>12</v>
      </c>
      <c r="EI33" s="2" t="s">
        <v>34</v>
      </c>
      <c r="EJ33" s="2">
        <v>1</v>
      </c>
      <c r="EK33" s="2">
        <v>12001</v>
      </c>
      <c r="EL33" s="2" t="s">
        <v>34</v>
      </c>
      <c r="EM33" s="2" t="s">
        <v>35</v>
      </c>
      <c r="EN33" s="2"/>
      <c r="EO33" s="2" t="s">
        <v>55</v>
      </c>
      <c r="EP33" s="2"/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4.46</v>
      </c>
      <c r="EX33" s="2">
        <v>0.04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109</v>
      </c>
      <c r="FY33" s="2">
        <v>57</v>
      </c>
      <c r="FZ33" s="2"/>
      <c r="GA33" s="2" t="s">
        <v>3</v>
      </c>
      <c r="GB33" s="2"/>
      <c r="GC33" s="2"/>
      <c r="GD33" s="2">
        <v>1</v>
      </c>
      <c r="GE33" s="2"/>
      <c r="GF33" s="2">
        <v>1869523843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27"/>
        <v>0</v>
      </c>
      <c r="GM33" s="2">
        <f t="shared" si="28"/>
        <v>13359.41</v>
      </c>
      <c r="GN33" s="2">
        <f t="shared" si="29"/>
        <v>13359.41</v>
      </c>
      <c r="GO33" s="2">
        <f t="shared" si="30"/>
        <v>0</v>
      </c>
      <c r="GP33" s="2">
        <f t="shared" si="31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32"/>
        <v>0</v>
      </c>
      <c r="GW33" s="2">
        <v>1</v>
      </c>
      <c r="GX33" s="2">
        <f t="shared" si="33"/>
        <v>0</v>
      </c>
      <c r="GY33" s="2"/>
      <c r="GZ33" s="2"/>
      <c r="HA33" s="2">
        <v>0</v>
      </c>
      <c r="HB33" s="2">
        <v>0</v>
      </c>
      <c r="HC33" s="2">
        <f t="shared" si="34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37</v>
      </c>
      <c r="HO33" s="2" t="s">
        <v>38</v>
      </c>
      <c r="HP33" s="2" t="s">
        <v>34</v>
      </c>
      <c r="HQ33" s="2" t="s">
        <v>34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409.5" x14ac:dyDescent="0.2">
      <c r="A34" s="2">
        <v>17</v>
      </c>
      <c r="B34" s="2">
        <v>1</v>
      </c>
      <c r="C34" s="2">
        <f>ROW(SmtRes!A41)</f>
        <v>41</v>
      </c>
      <c r="D34" s="2">
        <f>ROW(EtalonRes!A41)</f>
        <v>41</v>
      </c>
      <c r="E34" s="2" t="s">
        <v>70</v>
      </c>
      <c r="F34" s="2" t="s">
        <v>71</v>
      </c>
      <c r="G34" s="2" t="s">
        <v>72</v>
      </c>
      <c r="H34" s="2" t="s">
        <v>18</v>
      </c>
      <c r="I34" s="2">
        <f>ROUND(132.4/100,7)</f>
        <v>1.3240000000000001</v>
      </c>
      <c r="J34" s="2">
        <v>0</v>
      </c>
      <c r="K34" s="2">
        <f>ROUND(132.4/100,7)</f>
        <v>1.3240000000000001</v>
      </c>
      <c r="L34" s="2"/>
      <c r="M34" s="2"/>
      <c r="N34" s="2"/>
      <c r="O34" s="2">
        <f t="shared" si="14"/>
        <v>12789.65</v>
      </c>
      <c r="P34" s="2">
        <f>SUMIF(SmtRes!AQ34:'SmtRes'!AQ41,"=1",SmtRes!DF34:'SmtRes'!DF41)</f>
        <v>2476.7399999999998</v>
      </c>
      <c r="Q34" s="2">
        <f>SUMIF(SmtRes!AQ34:'SmtRes'!AQ41,"=1",SmtRes!DG34:'SmtRes'!DG41)</f>
        <v>570.66000000000008</v>
      </c>
      <c r="R34" s="2">
        <f>SUMIF(SmtRes!AQ34:'SmtRes'!AQ41,"=1",SmtRes!DH34:'SmtRes'!DH41)</f>
        <v>262.14</v>
      </c>
      <c r="S34" s="2">
        <f>SUMIF(SmtRes!AQ34:'SmtRes'!AQ41,"=1",SmtRes!DI34:'SmtRes'!DI41)</f>
        <v>9480.11</v>
      </c>
      <c r="T34" s="2">
        <f t="shared" si="15"/>
        <v>0</v>
      </c>
      <c r="U34" s="2">
        <f>SUMIF(SmtRes!AQ34:'SmtRes'!AQ41,"=1",SmtRes!CV34:'SmtRes'!CV41)</f>
        <v>26.237443200000001</v>
      </c>
      <c r="V34" s="2">
        <f>SUMIF(SmtRes!AQ34:'SmtRes'!AQ41,"=1",SmtRes!CW34:'SmtRes'!CW41)</f>
        <v>0.57594000000000001</v>
      </c>
      <c r="W34" s="2">
        <f t="shared" si="16"/>
        <v>0</v>
      </c>
      <c r="X34" s="2">
        <f t="shared" si="17"/>
        <v>10619.05</v>
      </c>
      <c r="Y34" s="2">
        <f t="shared" si="18"/>
        <v>5553.08</v>
      </c>
      <c r="Z34" s="2"/>
      <c r="AA34" s="2">
        <v>49774288</v>
      </c>
      <c r="AB34" s="2">
        <f t="shared" si="19"/>
        <v>8830.1273760000004</v>
      </c>
      <c r="AC34" s="2">
        <f>ROUND((SUM(SmtRes!BQ34:'SmtRes'!BQ41)),6)</f>
        <v>1238.9172000000001</v>
      </c>
      <c r="AD34" s="2">
        <f>ROUND((((SUM(SmtRes!BR34:'SmtRes'!BR41))-(SUM(SmtRes!BS34:'SmtRes'!BS41)))+AE34),6)</f>
        <v>431.00400000000002</v>
      </c>
      <c r="AE34" s="2">
        <f>ROUND((SUM(SmtRes!BS34:'SmtRes'!BS41)),6)</f>
        <v>197.98769999999999</v>
      </c>
      <c r="AF34" s="2">
        <f>ROUND((SUM(SmtRes!BT34:'SmtRes'!BT41)),6)</f>
        <v>7160.2061759999997</v>
      </c>
      <c r="AG34" s="2">
        <f t="shared" si="20"/>
        <v>0</v>
      </c>
      <c r="AH34" s="2">
        <f>(SUM(SmtRes!BU34:'SmtRes'!BU41))</f>
        <v>19.816799999999997</v>
      </c>
      <c r="AI34" s="2">
        <f>(SUM(SmtRes!BV34:'SmtRes'!BV41))</f>
        <v>0.435</v>
      </c>
      <c r="AJ34" s="2">
        <f t="shared" si="21"/>
        <v>0</v>
      </c>
      <c r="AK34" s="2">
        <v>6846.8001999999997</v>
      </c>
      <c r="AL34" s="2">
        <v>1238.9172000000001</v>
      </c>
      <c r="AM34" s="2">
        <v>287.33600000000001</v>
      </c>
      <c r="AN34" s="2">
        <v>131.99180000000001</v>
      </c>
      <c r="AO34" s="2">
        <v>5188.5551999999998</v>
      </c>
      <c r="AP34" s="2">
        <v>0</v>
      </c>
      <c r="AQ34" s="2">
        <v>14.36</v>
      </c>
      <c r="AR34" s="2">
        <v>0.29000000000000004</v>
      </c>
      <c r="AS34" s="2">
        <v>0</v>
      </c>
      <c r="AT34" s="2">
        <v>109</v>
      </c>
      <c r="AU34" s="2">
        <v>57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73</v>
      </c>
      <c r="BK34" s="2"/>
      <c r="BL34" s="2"/>
      <c r="BM34" s="2">
        <v>12001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109</v>
      </c>
      <c r="CA34" s="2">
        <v>57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7" t="s">
        <v>361</v>
      </c>
      <c r="CO34" s="2">
        <v>0</v>
      </c>
      <c r="CP34" s="2">
        <f t="shared" si="22"/>
        <v>12789.65</v>
      </c>
      <c r="CQ34" s="2">
        <f>SUMIF(SmtRes!AQ34:'SmtRes'!AQ41,"=1",SmtRes!AA34:'SmtRes'!AA41)</f>
        <v>62.48</v>
      </c>
      <c r="CR34" s="2">
        <f>SUMIF(SmtRes!AQ34:'SmtRes'!AQ41,"=1",SmtRes!AB34:'SmtRes'!AB41)</f>
        <v>3202.12</v>
      </c>
      <c r="CS34" s="2">
        <f>SUMIF(SmtRes!AQ34:'SmtRes'!AQ41,"=1",SmtRes!AC34:'SmtRes'!AC41)</f>
        <v>1356.72</v>
      </c>
      <c r="CT34" s="2">
        <f>SUMIF(SmtRes!AQ34:'SmtRes'!AQ41,"=1",SmtRes!AD34:'SmtRes'!AD41)</f>
        <v>361.32</v>
      </c>
      <c r="CU34" s="2">
        <f t="shared" si="23"/>
        <v>0</v>
      </c>
      <c r="CV34" s="2">
        <f>SUMIF(SmtRes!AQ34:'SmtRes'!AQ41,"=1",SmtRes!BU34:'SmtRes'!BU41)</f>
        <v>19.816799999999997</v>
      </c>
      <c r="CW34" s="2">
        <f>SUMIF(SmtRes!AQ34:'SmtRes'!AQ41,"=1",SmtRes!BV34:'SmtRes'!BV41)</f>
        <v>0.435</v>
      </c>
      <c r="CX34" s="2">
        <f t="shared" si="24"/>
        <v>0</v>
      </c>
      <c r="CY34" s="2">
        <f t="shared" si="25"/>
        <v>10619.0525</v>
      </c>
      <c r="CZ34" s="2">
        <f t="shared" si="26"/>
        <v>5553.0825000000004</v>
      </c>
      <c r="DA34" s="2"/>
      <c r="DB34" s="2">
        <v>11</v>
      </c>
      <c r="DC34" s="2" t="s">
        <v>3</v>
      </c>
      <c r="DD34" s="2" t="s">
        <v>3</v>
      </c>
      <c r="DE34" s="2" t="s">
        <v>53</v>
      </c>
      <c r="DF34" s="2" t="s">
        <v>53</v>
      </c>
      <c r="DG34" s="2" t="s">
        <v>54</v>
      </c>
      <c r="DH34" s="2" t="s">
        <v>3</v>
      </c>
      <c r="DI34" s="2" t="s">
        <v>54</v>
      </c>
      <c r="DJ34" s="2" t="s">
        <v>53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18</v>
      </c>
      <c r="DW34" s="2" t="s">
        <v>18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47612769</v>
      </c>
      <c r="EF34" s="2">
        <v>2</v>
      </c>
      <c r="EG34" s="2" t="s">
        <v>21</v>
      </c>
      <c r="EH34" s="2">
        <v>12</v>
      </c>
      <c r="EI34" s="2" t="s">
        <v>34</v>
      </c>
      <c r="EJ34" s="2">
        <v>1</v>
      </c>
      <c r="EK34" s="2">
        <v>12001</v>
      </c>
      <c r="EL34" s="2" t="s">
        <v>34</v>
      </c>
      <c r="EM34" s="2" t="s">
        <v>35</v>
      </c>
      <c r="EN34" s="2"/>
      <c r="EO34" s="2" t="s">
        <v>55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14.36</v>
      </c>
      <c r="EX34" s="2">
        <v>0.28999999999999998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109</v>
      </c>
      <c r="FY34" s="2">
        <v>57</v>
      </c>
      <c r="FZ34" s="2"/>
      <c r="GA34" s="2" t="s">
        <v>3</v>
      </c>
      <c r="GB34" s="2"/>
      <c r="GC34" s="2"/>
      <c r="GD34" s="2">
        <v>1</v>
      </c>
      <c r="GE34" s="2"/>
      <c r="GF34" s="2">
        <v>1518654416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7"/>
        <v>0</v>
      </c>
      <c r="GM34" s="2">
        <f t="shared" si="28"/>
        <v>28961.78</v>
      </c>
      <c r="GN34" s="2">
        <f t="shared" si="29"/>
        <v>28961.78</v>
      </c>
      <c r="GO34" s="2">
        <f t="shared" si="30"/>
        <v>0</v>
      </c>
      <c r="GP34" s="2">
        <f t="shared" si="31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32"/>
        <v>0</v>
      </c>
      <c r="GW34" s="2">
        <v>1</v>
      </c>
      <c r="GX34" s="2">
        <f t="shared" si="33"/>
        <v>0</v>
      </c>
      <c r="GY34" s="2"/>
      <c r="GZ34" s="2"/>
      <c r="HA34" s="2">
        <v>0</v>
      </c>
      <c r="HB34" s="2">
        <v>0</v>
      </c>
      <c r="HC34" s="2">
        <f t="shared" si="34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37</v>
      </c>
      <c r="HO34" s="2" t="s">
        <v>38</v>
      </c>
      <c r="HP34" s="2" t="s">
        <v>34</v>
      </c>
      <c r="HQ34" s="2" t="s">
        <v>34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40</v>
      </c>
      <c r="D35" s="2"/>
      <c r="E35" s="2" t="s">
        <v>74</v>
      </c>
      <c r="F35" s="2" t="s">
        <v>75</v>
      </c>
      <c r="G35" s="2" t="s">
        <v>76</v>
      </c>
      <c r="H35" s="2" t="s">
        <v>77</v>
      </c>
      <c r="I35" s="2">
        <f>I34*J35</f>
        <v>150.93600000000001</v>
      </c>
      <c r="J35" s="2">
        <v>114</v>
      </c>
      <c r="K35" s="2">
        <v>114</v>
      </c>
      <c r="L35" s="2"/>
      <c r="M35" s="2"/>
      <c r="N35" s="2"/>
      <c r="O35" s="2">
        <f t="shared" si="14"/>
        <v>0</v>
      </c>
      <c r="P35" s="2">
        <f>ROUND(CQ35*I35,2)</f>
        <v>0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15"/>
        <v>0</v>
      </c>
      <c r="U35" s="2">
        <f>ROUND(CV35*I35,7)</f>
        <v>0</v>
      </c>
      <c r="V35" s="2">
        <f>ROUND(CW35*I35,7)</f>
        <v>0</v>
      </c>
      <c r="W35" s="2">
        <f t="shared" si="16"/>
        <v>0</v>
      </c>
      <c r="X35" s="2">
        <f t="shared" si="17"/>
        <v>0</v>
      </c>
      <c r="Y35" s="2">
        <f t="shared" si="18"/>
        <v>0</v>
      </c>
      <c r="Z35" s="2"/>
      <c r="AA35" s="2">
        <v>49774288</v>
      </c>
      <c r="AB35" s="2">
        <f t="shared" si="19"/>
        <v>0</v>
      </c>
      <c r="AC35" s="2">
        <f>ROUND((ES35),6)</f>
        <v>0</v>
      </c>
      <c r="AD35" s="2">
        <f>ROUND((((ET35)-(EU35))+AE35),6)</f>
        <v>0</v>
      </c>
      <c r="AE35" s="2">
        <f t="shared" ref="AE35:AF39" si="35">ROUND((EU35),6)</f>
        <v>0</v>
      </c>
      <c r="AF35" s="2">
        <f t="shared" si="35"/>
        <v>0</v>
      </c>
      <c r="AG35" s="2">
        <f t="shared" si="20"/>
        <v>0</v>
      </c>
      <c r="AH35" s="2">
        <f t="shared" ref="AH35:AI39" si="36">(EW35)</f>
        <v>0</v>
      </c>
      <c r="AI35" s="2">
        <f t="shared" si="36"/>
        <v>0</v>
      </c>
      <c r="AJ35" s="2">
        <f t="shared" si="21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109</v>
      </c>
      <c r="AU35" s="2">
        <v>57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3</v>
      </c>
      <c r="BK35" s="2"/>
      <c r="BL35" s="2"/>
      <c r="BM35" s="2">
        <v>12001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109</v>
      </c>
      <c r="CA35" s="2">
        <v>57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22"/>
        <v>0</v>
      </c>
      <c r="CQ35" s="2">
        <f>ROUND(AL35*BC35,2)</f>
        <v>0</v>
      </c>
      <c r="CR35" s="2">
        <f>ROUND(AM35*BB35,2)</f>
        <v>0</v>
      </c>
      <c r="CS35" s="2">
        <f>ROUND(AN35*BS35,2)</f>
        <v>0</v>
      </c>
      <c r="CT35" s="2">
        <f>ROUND(AO35*BA35,2)</f>
        <v>0</v>
      </c>
      <c r="CU35" s="2">
        <f t="shared" si="23"/>
        <v>0</v>
      </c>
      <c r="CV35" s="2">
        <f t="shared" ref="CV35:CW39" si="37">AH35</f>
        <v>0</v>
      </c>
      <c r="CW35" s="2">
        <f t="shared" si="37"/>
        <v>0</v>
      </c>
      <c r="CX35" s="2">
        <f t="shared" si="24"/>
        <v>0</v>
      </c>
      <c r="CY35" s="2">
        <f t="shared" si="25"/>
        <v>0</v>
      </c>
      <c r="CZ35" s="2">
        <f t="shared" si="26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1005</v>
      </c>
      <c r="DV35" s="2" t="s">
        <v>77</v>
      </c>
      <c r="DW35" s="2" t="s">
        <v>77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47612769</v>
      </c>
      <c r="EF35" s="2">
        <v>2</v>
      </c>
      <c r="EG35" s="2" t="s">
        <v>21</v>
      </c>
      <c r="EH35" s="2">
        <v>12</v>
      </c>
      <c r="EI35" s="2" t="s">
        <v>34</v>
      </c>
      <c r="EJ35" s="2">
        <v>1</v>
      </c>
      <c r="EK35" s="2">
        <v>12001</v>
      </c>
      <c r="EL35" s="2" t="s">
        <v>34</v>
      </c>
      <c r="EM35" s="2" t="s">
        <v>35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109</v>
      </c>
      <c r="FY35" s="2">
        <v>57</v>
      </c>
      <c r="FZ35" s="2"/>
      <c r="GA35" s="2" t="s">
        <v>3</v>
      </c>
      <c r="GB35" s="2"/>
      <c r="GC35" s="2"/>
      <c r="GD35" s="2">
        <v>1</v>
      </c>
      <c r="GE35" s="2"/>
      <c r="GF35" s="2">
        <v>-867060388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27"/>
        <v>0</v>
      </c>
      <c r="GM35" s="2">
        <f t="shared" si="28"/>
        <v>0</v>
      </c>
      <c r="GN35" s="2">
        <f t="shared" si="29"/>
        <v>0</v>
      </c>
      <c r="GO35" s="2">
        <f t="shared" si="30"/>
        <v>0</v>
      </c>
      <c r="GP35" s="2">
        <f t="shared" si="31"/>
        <v>0</v>
      </c>
      <c r="GQ35" s="2"/>
      <c r="GR35" s="2">
        <v>0</v>
      </c>
      <c r="GS35" s="2">
        <v>0</v>
      </c>
      <c r="GT35" s="2">
        <v>0</v>
      </c>
      <c r="GU35" s="2" t="s">
        <v>3</v>
      </c>
      <c r="GV35" s="2">
        <f t="shared" si="32"/>
        <v>0</v>
      </c>
      <c r="GW35" s="2">
        <v>1</v>
      </c>
      <c r="GX35" s="2">
        <f t="shared" si="33"/>
        <v>0</v>
      </c>
      <c r="GY35" s="2"/>
      <c r="GZ35" s="2"/>
      <c r="HA35" s="2">
        <v>0</v>
      </c>
      <c r="HB35" s="2">
        <v>0</v>
      </c>
      <c r="HC35" s="2">
        <f t="shared" si="34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37</v>
      </c>
      <c r="HO35" s="2" t="s">
        <v>38</v>
      </c>
      <c r="HP35" s="2" t="s">
        <v>34</v>
      </c>
      <c r="HQ35" s="2" t="s">
        <v>34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41</v>
      </c>
      <c r="D36" s="2"/>
      <c r="E36" s="2" t="s">
        <v>78</v>
      </c>
      <c r="F36" s="2" t="s">
        <v>75</v>
      </c>
      <c r="G36" s="2" t="s">
        <v>79</v>
      </c>
      <c r="H36" s="2" t="s">
        <v>77</v>
      </c>
      <c r="I36" s="2">
        <f>I34*J36</f>
        <v>153.584</v>
      </c>
      <c r="J36" s="2">
        <v>116</v>
      </c>
      <c r="K36" s="2">
        <v>116</v>
      </c>
      <c r="L36" s="2"/>
      <c r="M36" s="2"/>
      <c r="N36" s="2"/>
      <c r="O36" s="2">
        <f t="shared" si="14"/>
        <v>0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15"/>
        <v>0</v>
      </c>
      <c r="U36" s="2">
        <f>ROUND(CV36*I36,7)</f>
        <v>0</v>
      </c>
      <c r="V36" s="2">
        <f>ROUND(CW36*I36,7)</f>
        <v>0</v>
      </c>
      <c r="W36" s="2">
        <f t="shared" si="16"/>
        <v>0</v>
      </c>
      <c r="X36" s="2">
        <f t="shared" si="17"/>
        <v>0</v>
      </c>
      <c r="Y36" s="2">
        <f t="shared" si="18"/>
        <v>0</v>
      </c>
      <c r="Z36" s="2"/>
      <c r="AA36" s="2">
        <v>49774288</v>
      </c>
      <c r="AB36" s="2">
        <f t="shared" si="19"/>
        <v>0</v>
      </c>
      <c r="AC36" s="2">
        <f>ROUND((ES36),6)</f>
        <v>0</v>
      </c>
      <c r="AD36" s="2">
        <f>ROUND((((ET36)-(EU36))+AE36),6)</f>
        <v>0</v>
      </c>
      <c r="AE36" s="2">
        <f t="shared" si="35"/>
        <v>0</v>
      </c>
      <c r="AF36" s="2">
        <f t="shared" si="35"/>
        <v>0</v>
      </c>
      <c r="AG36" s="2">
        <f t="shared" si="20"/>
        <v>0</v>
      </c>
      <c r="AH36" s="2">
        <f t="shared" si="36"/>
        <v>0</v>
      </c>
      <c r="AI36" s="2">
        <f t="shared" si="36"/>
        <v>0</v>
      </c>
      <c r="AJ36" s="2">
        <f t="shared" si="21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109</v>
      </c>
      <c r="AU36" s="2">
        <v>57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12001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109</v>
      </c>
      <c r="CA36" s="2">
        <v>57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2"/>
        <v>0</v>
      </c>
      <c r="CQ36" s="2">
        <f>ROUND(AL36*BC36,2)</f>
        <v>0</v>
      </c>
      <c r="CR36" s="2">
        <f>ROUND(AM36*BB36,2)</f>
        <v>0</v>
      </c>
      <c r="CS36" s="2">
        <f>ROUND(AN36*BS36,2)</f>
        <v>0</v>
      </c>
      <c r="CT36" s="2">
        <f>ROUND(AO36*BA36,2)</f>
        <v>0</v>
      </c>
      <c r="CU36" s="2">
        <f t="shared" si="23"/>
        <v>0</v>
      </c>
      <c r="CV36" s="2">
        <f t="shared" si="37"/>
        <v>0</v>
      </c>
      <c r="CW36" s="2">
        <f t="shared" si="37"/>
        <v>0</v>
      </c>
      <c r="CX36" s="2">
        <f t="shared" si="24"/>
        <v>0</v>
      </c>
      <c r="CY36" s="2">
        <f t="shared" si="25"/>
        <v>0</v>
      </c>
      <c r="CZ36" s="2">
        <f t="shared" si="26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77</v>
      </c>
      <c r="DW36" s="2" t="s">
        <v>77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47612769</v>
      </c>
      <c r="EF36" s="2">
        <v>2</v>
      </c>
      <c r="EG36" s="2" t="s">
        <v>21</v>
      </c>
      <c r="EH36" s="2">
        <v>12</v>
      </c>
      <c r="EI36" s="2" t="s">
        <v>34</v>
      </c>
      <c r="EJ36" s="2">
        <v>1</v>
      </c>
      <c r="EK36" s="2">
        <v>12001</v>
      </c>
      <c r="EL36" s="2" t="s">
        <v>34</v>
      </c>
      <c r="EM36" s="2" t="s">
        <v>35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109</v>
      </c>
      <c r="FY36" s="2">
        <v>57</v>
      </c>
      <c r="FZ36" s="2"/>
      <c r="GA36" s="2" t="s">
        <v>3</v>
      </c>
      <c r="GB36" s="2"/>
      <c r="GC36" s="2"/>
      <c r="GD36" s="2">
        <v>1</v>
      </c>
      <c r="GE36" s="2"/>
      <c r="GF36" s="2">
        <v>-1441358911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7"/>
        <v>0</v>
      </c>
      <c r="GM36" s="2">
        <f t="shared" si="28"/>
        <v>0</v>
      </c>
      <c r="GN36" s="2">
        <f t="shared" si="29"/>
        <v>0</v>
      </c>
      <c r="GO36" s="2">
        <f t="shared" si="30"/>
        <v>0</v>
      </c>
      <c r="GP36" s="2">
        <f t="shared" si="31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32"/>
        <v>0</v>
      </c>
      <c r="GW36" s="2">
        <v>1</v>
      </c>
      <c r="GX36" s="2">
        <f t="shared" si="33"/>
        <v>0</v>
      </c>
      <c r="GY36" s="2"/>
      <c r="GZ36" s="2"/>
      <c r="HA36" s="2">
        <v>0</v>
      </c>
      <c r="HB36" s="2">
        <v>0</v>
      </c>
      <c r="HC36" s="2">
        <f t="shared" si="34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37</v>
      </c>
      <c r="HO36" s="2" t="s">
        <v>38</v>
      </c>
      <c r="HP36" s="2" t="s">
        <v>34</v>
      </c>
      <c r="HQ36" s="2" t="s">
        <v>34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/>
      <c r="D37" s="2"/>
      <c r="E37" s="2" t="s">
        <v>80</v>
      </c>
      <c r="F37" s="2" t="s">
        <v>81</v>
      </c>
      <c r="G37" s="2" t="s">
        <v>362</v>
      </c>
      <c r="H37" s="2" t="s">
        <v>77</v>
      </c>
      <c r="I37" s="2">
        <v>153.584</v>
      </c>
      <c r="J37" s="2">
        <v>0</v>
      </c>
      <c r="K37" s="2">
        <v>153.584</v>
      </c>
      <c r="L37" s="2"/>
      <c r="M37" s="2"/>
      <c r="N37" s="2"/>
      <c r="O37" s="2">
        <f t="shared" si="14"/>
        <v>58518.58</v>
      </c>
      <c r="P37" s="2">
        <f>ROUND(CQ37*I37,2)</f>
        <v>58518.58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15"/>
        <v>0</v>
      </c>
      <c r="U37" s="2">
        <f>ROUND(CV37*I37,7)</f>
        <v>0</v>
      </c>
      <c r="V37" s="2">
        <f>ROUND(CW37*I37,7)</f>
        <v>0</v>
      </c>
      <c r="W37" s="2">
        <f t="shared" si="16"/>
        <v>0</v>
      </c>
      <c r="X37" s="2">
        <f t="shared" si="17"/>
        <v>0</v>
      </c>
      <c r="Y37" s="2">
        <f t="shared" si="18"/>
        <v>0</v>
      </c>
      <c r="Z37" s="2"/>
      <c r="AA37" s="2">
        <v>49774288</v>
      </c>
      <c r="AB37" s="2">
        <f t="shared" si="19"/>
        <v>198.45</v>
      </c>
      <c r="AC37" s="2">
        <f>ROUND((ES37),6)</f>
        <v>198.45</v>
      </c>
      <c r="AD37" s="2">
        <f>ROUND((((ET37)-(EU37))+AE37),6)</f>
        <v>0</v>
      </c>
      <c r="AE37" s="2">
        <f t="shared" si="35"/>
        <v>0</v>
      </c>
      <c r="AF37" s="2">
        <f t="shared" si="35"/>
        <v>0</v>
      </c>
      <c r="AG37" s="2">
        <f t="shared" si="20"/>
        <v>0</v>
      </c>
      <c r="AH37" s="2">
        <f t="shared" si="36"/>
        <v>0</v>
      </c>
      <c r="AI37" s="2">
        <f t="shared" si="36"/>
        <v>0</v>
      </c>
      <c r="AJ37" s="2">
        <f t="shared" si="21"/>
        <v>0</v>
      </c>
      <c r="AK37" s="2">
        <v>198.45</v>
      </c>
      <c r="AL37" s="2">
        <v>198.45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1.92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82</v>
      </c>
      <c r="BK37" s="2"/>
      <c r="BL37" s="2"/>
      <c r="BM37" s="2">
        <v>500001</v>
      </c>
      <c r="BN37" s="2">
        <v>0</v>
      </c>
      <c r="BO37" s="2" t="s">
        <v>81</v>
      </c>
      <c r="BP37" s="2">
        <v>1</v>
      </c>
      <c r="BQ37" s="2">
        <v>8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22"/>
        <v>58518.58</v>
      </c>
      <c r="CQ37" s="2">
        <f>ROUND(AL37*BC37,2)</f>
        <v>381.02</v>
      </c>
      <c r="CR37" s="2">
        <f>ROUND(AM37*BB37,2)</f>
        <v>0</v>
      </c>
      <c r="CS37" s="2">
        <f>ROUND(AN37*BS37,2)</f>
        <v>0</v>
      </c>
      <c r="CT37" s="2">
        <f>ROUND(AO37*BA37,2)</f>
        <v>0</v>
      </c>
      <c r="CU37" s="2">
        <f t="shared" si="23"/>
        <v>0</v>
      </c>
      <c r="CV37" s="2">
        <f t="shared" si="37"/>
        <v>0</v>
      </c>
      <c r="CW37" s="2">
        <f t="shared" si="37"/>
        <v>0</v>
      </c>
      <c r="CX37" s="2">
        <f t="shared" si="24"/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1005</v>
      </c>
      <c r="DV37" s="2" t="s">
        <v>77</v>
      </c>
      <c r="DW37" s="2" t="s">
        <v>77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47612700</v>
      </c>
      <c r="EF37" s="2">
        <v>8</v>
      </c>
      <c r="EG37" s="2" t="s">
        <v>83</v>
      </c>
      <c r="EH37" s="2">
        <v>0</v>
      </c>
      <c r="EI37" s="2" t="s">
        <v>3</v>
      </c>
      <c r="EJ37" s="2">
        <v>1</v>
      </c>
      <c r="EK37" s="2">
        <v>500001</v>
      </c>
      <c r="EL37" s="2" t="s">
        <v>84</v>
      </c>
      <c r="EM37" s="2" t="s">
        <v>85</v>
      </c>
      <c r="EN37" s="2"/>
      <c r="EO37" s="2" t="s">
        <v>3</v>
      </c>
      <c r="EP37" s="2"/>
      <c r="EQ37" s="2">
        <v>0</v>
      </c>
      <c r="ER37" s="2">
        <v>198.45</v>
      </c>
      <c r="ES37" s="2">
        <v>198.45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266497747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27"/>
        <v>0</v>
      </c>
      <c r="GM37" s="2">
        <f t="shared" si="28"/>
        <v>58518.58</v>
      </c>
      <c r="GN37" s="2">
        <f t="shared" si="29"/>
        <v>58518.58</v>
      </c>
      <c r="GO37" s="2">
        <f t="shared" si="30"/>
        <v>0</v>
      </c>
      <c r="GP37" s="2">
        <f t="shared" si="31"/>
        <v>0</v>
      </c>
      <c r="GQ37" s="2"/>
      <c r="GR37" s="2">
        <v>0</v>
      </c>
      <c r="GS37" s="2">
        <v>0</v>
      </c>
      <c r="GT37" s="2">
        <v>0</v>
      </c>
      <c r="GU37" s="2" t="s">
        <v>3</v>
      </c>
      <c r="GV37" s="2">
        <f t="shared" si="32"/>
        <v>0</v>
      </c>
      <c r="GW37" s="2">
        <v>1</v>
      </c>
      <c r="GX37" s="2">
        <f t="shared" si="33"/>
        <v>0</v>
      </c>
      <c r="GY37" s="2"/>
      <c r="GZ37" s="2"/>
      <c r="HA37" s="2">
        <v>0</v>
      </c>
      <c r="HB37" s="2">
        <v>0</v>
      </c>
      <c r="HC37" s="2">
        <f t="shared" si="34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86</v>
      </c>
      <c r="F38" s="2" t="s">
        <v>87</v>
      </c>
      <c r="G38" s="2" t="s">
        <v>88</v>
      </c>
      <c r="H38" s="2" t="s">
        <v>77</v>
      </c>
      <c r="I38" s="2">
        <v>150.93600000000001</v>
      </c>
      <c r="J38" s="2">
        <v>0</v>
      </c>
      <c r="K38" s="2">
        <v>150.93600000000001</v>
      </c>
      <c r="L38" s="2"/>
      <c r="M38" s="2"/>
      <c r="N38" s="2"/>
      <c r="O38" s="2">
        <f t="shared" si="14"/>
        <v>62040.73</v>
      </c>
      <c r="P38" s="2">
        <f>ROUND(CQ38*I38,2)</f>
        <v>62040.73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15"/>
        <v>0</v>
      </c>
      <c r="U38" s="2">
        <f>ROUND(CV38*I38,7)</f>
        <v>0</v>
      </c>
      <c r="V38" s="2">
        <f>ROUND(CW38*I38,7)</f>
        <v>0</v>
      </c>
      <c r="W38" s="2">
        <f t="shared" si="16"/>
        <v>0</v>
      </c>
      <c r="X38" s="2">
        <f t="shared" si="17"/>
        <v>0</v>
      </c>
      <c r="Y38" s="2">
        <f t="shared" si="18"/>
        <v>0</v>
      </c>
      <c r="Z38" s="2"/>
      <c r="AA38" s="2">
        <v>49774288</v>
      </c>
      <c r="AB38" s="2">
        <f t="shared" si="19"/>
        <v>287.44</v>
      </c>
      <c r="AC38" s="2">
        <f>ROUND((ES38),6)</f>
        <v>287.44</v>
      </c>
      <c r="AD38" s="2">
        <f>ROUND((((ET38)-(EU38))+AE38),6)</f>
        <v>0</v>
      </c>
      <c r="AE38" s="2">
        <f t="shared" si="35"/>
        <v>0</v>
      </c>
      <c r="AF38" s="2">
        <f t="shared" si="35"/>
        <v>0</v>
      </c>
      <c r="AG38" s="2">
        <f t="shared" si="20"/>
        <v>0</v>
      </c>
      <c r="AH38" s="2">
        <f t="shared" si="36"/>
        <v>0</v>
      </c>
      <c r="AI38" s="2">
        <f t="shared" si="36"/>
        <v>0</v>
      </c>
      <c r="AJ38" s="2">
        <f t="shared" si="21"/>
        <v>0</v>
      </c>
      <c r="AK38" s="2">
        <v>287.44</v>
      </c>
      <c r="AL38" s="2">
        <v>287.44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1.43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89</v>
      </c>
      <c r="BK38" s="2"/>
      <c r="BL38" s="2"/>
      <c r="BM38" s="2">
        <v>500001</v>
      </c>
      <c r="BN38" s="2">
        <v>0</v>
      </c>
      <c r="BO38" s="2" t="s">
        <v>87</v>
      </c>
      <c r="BP38" s="2">
        <v>1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2"/>
        <v>62040.73</v>
      </c>
      <c r="CQ38" s="2">
        <f>ROUND(AL38*BC38,2)</f>
        <v>411.04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 t="shared" si="23"/>
        <v>0</v>
      </c>
      <c r="CV38" s="2">
        <f t="shared" si="37"/>
        <v>0</v>
      </c>
      <c r="CW38" s="2">
        <f t="shared" si="37"/>
        <v>0</v>
      </c>
      <c r="CX38" s="2">
        <f t="shared" si="24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77</v>
      </c>
      <c r="DW38" s="2" t="s">
        <v>77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47612700</v>
      </c>
      <c r="EF38" s="2">
        <v>8</v>
      </c>
      <c r="EG38" s="2" t="s">
        <v>83</v>
      </c>
      <c r="EH38" s="2">
        <v>0</v>
      </c>
      <c r="EI38" s="2" t="s">
        <v>3</v>
      </c>
      <c r="EJ38" s="2">
        <v>1</v>
      </c>
      <c r="EK38" s="2">
        <v>500001</v>
      </c>
      <c r="EL38" s="2" t="s">
        <v>84</v>
      </c>
      <c r="EM38" s="2" t="s">
        <v>85</v>
      </c>
      <c r="EN38" s="2"/>
      <c r="EO38" s="2" t="s">
        <v>3</v>
      </c>
      <c r="EP38" s="2"/>
      <c r="EQ38" s="2">
        <v>0</v>
      </c>
      <c r="ER38" s="2">
        <v>287.44</v>
      </c>
      <c r="ES38" s="2">
        <v>287.44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1571651603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27"/>
        <v>0</v>
      </c>
      <c r="GM38" s="2">
        <f t="shared" si="28"/>
        <v>62040.73</v>
      </c>
      <c r="GN38" s="2">
        <f t="shared" si="29"/>
        <v>62040.73</v>
      </c>
      <c r="GO38" s="2">
        <f t="shared" si="30"/>
        <v>0</v>
      </c>
      <c r="GP38" s="2">
        <f t="shared" si="31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2"/>
        <v>0</v>
      </c>
      <c r="GW38" s="2">
        <v>1</v>
      </c>
      <c r="GX38" s="2">
        <f t="shared" si="33"/>
        <v>0</v>
      </c>
      <c r="GY38" s="2"/>
      <c r="GZ38" s="2"/>
      <c r="HA38" s="2">
        <v>0</v>
      </c>
      <c r="HB38" s="2">
        <v>0</v>
      </c>
      <c r="HC38" s="2">
        <f t="shared" si="34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3</v>
      </c>
      <c r="F39" s="2" t="s">
        <v>90</v>
      </c>
      <c r="G39" s="2" t="s">
        <v>363</v>
      </c>
      <c r="H39" s="2" t="s">
        <v>77</v>
      </c>
      <c r="I39" s="2">
        <v>150.93600000000001</v>
      </c>
      <c r="J39" s="2">
        <v>0</v>
      </c>
      <c r="K39" s="2">
        <v>150.93600000000001</v>
      </c>
      <c r="L39" s="2"/>
      <c r="M39" s="2"/>
      <c r="N39" s="2"/>
      <c r="O39" s="2">
        <f t="shared" si="14"/>
        <v>48139.53</v>
      </c>
      <c r="P39" s="2">
        <f>ROUND(CQ39*I39,2)</f>
        <v>48139.53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15"/>
        <v>0</v>
      </c>
      <c r="U39" s="2">
        <f>ROUND(CV39*I39,7)</f>
        <v>0</v>
      </c>
      <c r="V39" s="2">
        <f>ROUND(CW39*I39,7)</f>
        <v>0</v>
      </c>
      <c r="W39" s="2">
        <f t="shared" si="16"/>
        <v>0</v>
      </c>
      <c r="X39" s="2">
        <f t="shared" si="17"/>
        <v>0</v>
      </c>
      <c r="Y39" s="2">
        <f t="shared" si="18"/>
        <v>0</v>
      </c>
      <c r="Z39" s="2"/>
      <c r="AA39" s="2">
        <v>-1</v>
      </c>
      <c r="AB39" s="2">
        <f t="shared" si="19"/>
        <v>318.94</v>
      </c>
      <c r="AC39" s="2">
        <f>ROUND((ES39),6)</f>
        <v>318.94</v>
      </c>
      <c r="AD39" s="2">
        <f>ROUND((((ET39)-(EU39))+AE39),6)</f>
        <v>0</v>
      </c>
      <c r="AE39" s="2">
        <f t="shared" si="35"/>
        <v>0</v>
      </c>
      <c r="AF39" s="2">
        <f t="shared" si="35"/>
        <v>0</v>
      </c>
      <c r="AG39" s="2">
        <f t="shared" si="20"/>
        <v>0</v>
      </c>
      <c r="AH39" s="2">
        <f t="shared" si="36"/>
        <v>0</v>
      </c>
      <c r="AI39" s="2">
        <f t="shared" si="36"/>
        <v>0</v>
      </c>
      <c r="AJ39" s="2">
        <f t="shared" si="21"/>
        <v>0</v>
      </c>
      <c r="AK39" s="2">
        <v>318.94</v>
      </c>
      <c r="AL39" s="2">
        <v>318.94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91</v>
      </c>
      <c r="BK39" s="2"/>
      <c r="BL39" s="2"/>
      <c r="BM39" s="2">
        <v>500001</v>
      </c>
      <c r="BN39" s="2">
        <v>0</v>
      </c>
      <c r="BO39" s="2" t="s">
        <v>3</v>
      </c>
      <c r="BP39" s="2">
        <v>0</v>
      </c>
      <c r="BQ39" s="2">
        <v>8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22"/>
        <v>48139.53</v>
      </c>
      <c r="CQ39" s="2">
        <f>ROUND(AL39*BC39,2)</f>
        <v>318.94</v>
      </c>
      <c r="CR39" s="2">
        <f>ROUND(AM39*BB39,2)</f>
        <v>0</v>
      </c>
      <c r="CS39" s="2">
        <f>ROUND(AN39*BS39,2)</f>
        <v>0</v>
      </c>
      <c r="CT39" s="2">
        <f>ROUND(AO39*BA39,2)</f>
        <v>0</v>
      </c>
      <c r="CU39" s="2">
        <f t="shared" si="23"/>
        <v>0</v>
      </c>
      <c r="CV39" s="2">
        <f t="shared" si="37"/>
        <v>0</v>
      </c>
      <c r="CW39" s="2">
        <f t="shared" si="37"/>
        <v>0</v>
      </c>
      <c r="CX39" s="2">
        <f t="shared" si="24"/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1005</v>
      </c>
      <c r="DV39" s="2" t="s">
        <v>77</v>
      </c>
      <c r="DW39" s="2" t="s">
        <v>77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47612700</v>
      </c>
      <c r="EF39" s="2">
        <v>8</v>
      </c>
      <c r="EG39" s="2" t="s">
        <v>83</v>
      </c>
      <c r="EH39" s="2">
        <v>0</v>
      </c>
      <c r="EI39" s="2" t="s">
        <v>3</v>
      </c>
      <c r="EJ39" s="2">
        <v>1</v>
      </c>
      <c r="EK39" s="2">
        <v>500001</v>
      </c>
      <c r="EL39" s="2" t="s">
        <v>84</v>
      </c>
      <c r="EM39" s="2" t="s">
        <v>85</v>
      </c>
      <c r="EN39" s="2"/>
      <c r="EO39" s="2" t="s">
        <v>3</v>
      </c>
      <c r="EP39" s="2"/>
      <c r="EQ39" s="2">
        <v>1024</v>
      </c>
      <c r="ER39" s="2">
        <v>318.94</v>
      </c>
      <c r="ES39" s="2">
        <v>318.94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>
        <v>165.81</v>
      </c>
      <c r="GF39" s="2">
        <v>-422378628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27"/>
        <v>0</v>
      </c>
      <c r="GM39" s="2">
        <f t="shared" si="28"/>
        <v>48139.53</v>
      </c>
      <c r="GN39" s="2">
        <f t="shared" si="29"/>
        <v>48139.53</v>
      </c>
      <c r="GO39" s="2">
        <f t="shared" si="30"/>
        <v>0</v>
      </c>
      <c r="GP39" s="2">
        <f t="shared" si="31"/>
        <v>0</v>
      </c>
      <c r="GQ39" s="2"/>
      <c r="GR39" s="2">
        <v>3</v>
      </c>
      <c r="GS39" s="2">
        <v>0</v>
      </c>
      <c r="GT39" s="2">
        <v>0</v>
      </c>
      <c r="GU39" s="2" t="s">
        <v>3</v>
      </c>
      <c r="GV39" s="2">
        <f t="shared" si="32"/>
        <v>0</v>
      </c>
      <c r="GW39" s="2">
        <v>1</v>
      </c>
      <c r="GX39" s="2">
        <f t="shared" si="33"/>
        <v>0</v>
      </c>
      <c r="GY39" s="2"/>
      <c r="GZ39" s="2"/>
      <c r="HA39" s="2">
        <v>0</v>
      </c>
      <c r="HB39" s="2">
        <v>0</v>
      </c>
      <c r="HC39" s="2">
        <f t="shared" si="34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409.5" x14ac:dyDescent="0.2">
      <c r="A40" s="2">
        <v>17</v>
      </c>
      <c r="B40" s="2">
        <v>1</v>
      </c>
      <c r="C40" s="2">
        <f>ROW(SmtRes!A48)</f>
        <v>48</v>
      </c>
      <c r="D40" s="2">
        <f>ROW(EtalonRes!A48)</f>
        <v>48</v>
      </c>
      <c r="E40" s="2" t="s">
        <v>3</v>
      </c>
      <c r="F40" s="2" t="s">
        <v>92</v>
      </c>
      <c r="G40" s="2" t="s">
        <v>93</v>
      </c>
      <c r="H40" s="2" t="s">
        <v>18</v>
      </c>
      <c r="I40" s="2">
        <f>ROUND(9/100,7)</f>
        <v>0.09</v>
      </c>
      <c r="J40" s="2">
        <v>0</v>
      </c>
      <c r="K40" s="2">
        <f>ROUND(9/100,7)</f>
        <v>0.09</v>
      </c>
      <c r="L40" s="2"/>
      <c r="M40" s="2"/>
      <c r="N40" s="2"/>
      <c r="O40" s="2">
        <f t="shared" si="14"/>
        <v>8118.88</v>
      </c>
      <c r="P40" s="2">
        <f>SUMIF(SmtRes!AQ42:'SmtRes'!AQ48,"=1",SmtRes!DF42:'SmtRes'!DF48)</f>
        <v>4105.97</v>
      </c>
      <c r="Q40" s="2">
        <f>SUMIF(SmtRes!AQ42:'SmtRes'!AQ48,"=1",SmtRes!DG42:'SmtRes'!DG48)</f>
        <v>33.61</v>
      </c>
      <c r="R40" s="2">
        <f>SUMIF(SmtRes!AQ42:'SmtRes'!AQ48,"=1",SmtRes!DH42:'SmtRes'!DH48)</f>
        <v>16.829999999999998</v>
      </c>
      <c r="S40" s="2">
        <f>SUMIF(SmtRes!AQ42:'SmtRes'!AQ48,"=1",SmtRes!DI42:'SmtRes'!DI48)</f>
        <v>3962.47</v>
      </c>
      <c r="T40" s="2">
        <f t="shared" si="15"/>
        <v>0</v>
      </c>
      <c r="U40" s="2">
        <f>SUMIF(SmtRes!AQ42:'SmtRes'!AQ48,"=1",SmtRes!CV42:'SmtRes'!CV48)</f>
        <v>12.072240000000001</v>
      </c>
      <c r="V40" s="2">
        <f>SUMIF(SmtRes!AQ42:'SmtRes'!AQ48,"=1",SmtRes!CW42:'SmtRes'!CW48)</f>
        <v>3.6449999999999996E-2</v>
      </c>
      <c r="W40" s="2">
        <f t="shared" si="16"/>
        <v>0</v>
      </c>
      <c r="X40" s="2">
        <f t="shared" si="17"/>
        <v>4337.4399999999996</v>
      </c>
      <c r="Y40" s="2">
        <f t="shared" si="18"/>
        <v>2268.1999999999998</v>
      </c>
      <c r="Z40" s="2"/>
      <c r="AA40" s="2">
        <v>-1</v>
      </c>
      <c r="AB40" s="2">
        <f t="shared" si="19"/>
        <v>90163.210569999996</v>
      </c>
      <c r="AC40" s="2">
        <f>ROUND((SUM(SmtRes!BQ42:'SmtRes'!BQ48)),6)</f>
        <v>45762.333039999998</v>
      </c>
      <c r="AD40" s="2">
        <f>ROUND((((SUM(SmtRes!BR42:'SmtRes'!BR48))-(SUM(SmtRes!BS42:'SmtRes'!BS48)))+AE40),6)</f>
        <v>373.41825</v>
      </c>
      <c r="AE40" s="2">
        <f>ROUND((SUM(SmtRes!BS42:'SmtRes'!BS48)),6)</f>
        <v>186.94710000000001</v>
      </c>
      <c r="AF40" s="2">
        <f>ROUND((SUM(SmtRes!BT42:'SmtRes'!BT48)),6)</f>
        <v>44027.459280000003</v>
      </c>
      <c r="AG40" s="2">
        <f t="shared" si="20"/>
        <v>0</v>
      </c>
      <c r="AH40" s="2">
        <f>(SUM(SmtRes!BU42:'SmtRes'!BU48))</f>
        <v>134.136</v>
      </c>
      <c r="AI40" s="2">
        <f>(SUM(SmtRes!BV42:'SmtRes'!BV48))</f>
        <v>0.40500000000000003</v>
      </c>
      <c r="AJ40" s="2">
        <f t="shared" si="21"/>
        <v>0</v>
      </c>
      <c r="AK40" s="2">
        <v>78039.865940000003</v>
      </c>
      <c r="AL40" s="2">
        <v>45762.333039999998</v>
      </c>
      <c r="AM40" s="2">
        <v>248.94550000000004</v>
      </c>
      <c r="AN40" s="2">
        <v>124.63140000000001</v>
      </c>
      <c r="AO40" s="2">
        <v>31903.956000000002</v>
      </c>
      <c r="AP40" s="2">
        <v>0</v>
      </c>
      <c r="AQ40" s="2">
        <v>97.2</v>
      </c>
      <c r="AR40" s="2">
        <v>0.27</v>
      </c>
      <c r="AS40" s="2">
        <v>0</v>
      </c>
      <c r="AT40" s="2">
        <v>109</v>
      </c>
      <c r="AU40" s="2">
        <v>57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94</v>
      </c>
      <c r="BK40" s="2"/>
      <c r="BL40" s="2"/>
      <c r="BM40" s="2">
        <v>12001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109</v>
      </c>
      <c r="CA40" s="2">
        <v>57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7" t="s">
        <v>361</v>
      </c>
      <c r="CO40" s="2">
        <v>0</v>
      </c>
      <c r="CP40" s="2">
        <f t="shared" si="22"/>
        <v>8118.8799999999992</v>
      </c>
      <c r="CQ40" s="2">
        <f>SUMIF(SmtRes!AQ42:'SmtRes'!AQ48,"=1",SmtRes!AA42:'SmtRes'!AA48)</f>
        <v>207151.87</v>
      </c>
      <c r="CR40" s="2">
        <f>SUMIF(SmtRes!AQ42:'SmtRes'!AQ48,"=1",SmtRes!AB42:'SmtRes'!AB48)</f>
        <v>1603.17</v>
      </c>
      <c r="CS40" s="2">
        <f>SUMIF(SmtRes!AQ42:'SmtRes'!AQ48,"=1",SmtRes!AC42:'SmtRes'!AC48)</f>
        <v>862.37</v>
      </c>
      <c r="CT40" s="2">
        <f>SUMIF(SmtRes!AQ42:'SmtRes'!AQ48,"=1",SmtRes!AD42:'SmtRes'!AD48)</f>
        <v>328.23</v>
      </c>
      <c r="CU40" s="2">
        <f t="shared" si="23"/>
        <v>0</v>
      </c>
      <c r="CV40" s="2">
        <f>SUMIF(SmtRes!AQ42:'SmtRes'!AQ48,"=1",SmtRes!BU42:'SmtRes'!BU48)</f>
        <v>134.136</v>
      </c>
      <c r="CW40" s="2">
        <f>SUMIF(SmtRes!AQ42:'SmtRes'!AQ48,"=1",SmtRes!BV42:'SmtRes'!BV48)</f>
        <v>0.40500000000000003</v>
      </c>
      <c r="CX40" s="2">
        <f t="shared" si="24"/>
        <v>0</v>
      </c>
      <c r="CY40" s="2">
        <f>(((S40+R40)*AT40)/100)</f>
        <v>4337.4369999999999</v>
      </c>
      <c r="CZ40" s="2">
        <f>(((S40+R40)*AU40)/100)</f>
        <v>2268.2009999999996</v>
      </c>
      <c r="DA40" s="2"/>
      <c r="DB40" s="2">
        <v>13</v>
      </c>
      <c r="DC40" s="2" t="s">
        <v>3</v>
      </c>
      <c r="DD40" s="2" t="s">
        <v>3</v>
      </c>
      <c r="DE40" s="2" t="s">
        <v>53</v>
      </c>
      <c r="DF40" s="2" t="s">
        <v>53</v>
      </c>
      <c r="DG40" s="2" t="s">
        <v>54</v>
      </c>
      <c r="DH40" s="2" t="s">
        <v>3</v>
      </c>
      <c r="DI40" s="2" t="s">
        <v>54</v>
      </c>
      <c r="DJ40" s="2" t="s">
        <v>53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18</v>
      </c>
      <c r="DW40" s="2" t="s">
        <v>18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47612769</v>
      </c>
      <c r="EF40" s="2">
        <v>2</v>
      </c>
      <c r="EG40" s="2" t="s">
        <v>21</v>
      </c>
      <c r="EH40" s="2">
        <v>12</v>
      </c>
      <c r="EI40" s="2" t="s">
        <v>34</v>
      </c>
      <c r="EJ40" s="2">
        <v>1</v>
      </c>
      <c r="EK40" s="2">
        <v>12001</v>
      </c>
      <c r="EL40" s="2" t="s">
        <v>34</v>
      </c>
      <c r="EM40" s="2" t="s">
        <v>35</v>
      </c>
      <c r="EN40" s="2"/>
      <c r="EO40" s="2" t="s">
        <v>55</v>
      </c>
      <c r="EP40" s="2"/>
      <c r="EQ40" s="2">
        <v>1024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97.2</v>
      </c>
      <c r="EX40" s="2">
        <v>0.27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109</v>
      </c>
      <c r="FY40" s="2">
        <v>57</v>
      </c>
      <c r="FZ40" s="2"/>
      <c r="GA40" s="2" t="s">
        <v>3</v>
      </c>
      <c r="GB40" s="2"/>
      <c r="GC40" s="2"/>
      <c r="GD40" s="2">
        <v>1</v>
      </c>
      <c r="GE40" s="2"/>
      <c r="GF40" s="2">
        <v>884494440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7"/>
        <v>0</v>
      </c>
      <c r="GM40" s="2">
        <f t="shared" si="28"/>
        <v>14724.52</v>
      </c>
      <c r="GN40" s="2">
        <f t="shared" si="29"/>
        <v>14724.52</v>
      </c>
      <c r="GO40" s="2">
        <f t="shared" si="30"/>
        <v>0</v>
      </c>
      <c r="GP40" s="2">
        <f t="shared" si="31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32"/>
        <v>0</v>
      </c>
      <c r="GW40" s="2">
        <v>1</v>
      </c>
      <c r="GX40" s="2">
        <f t="shared" si="33"/>
        <v>0</v>
      </c>
      <c r="GY40" s="2"/>
      <c r="GZ40" s="2"/>
      <c r="HA40" s="2">
        <v>0</v>
      </c>
      <c r="HB40" s="2">
        <v>0</v>
      </c>
      <c r="HC40" s="2">
        <f t="shared" si="34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37</v>
      </c>
      <c r="HO40" s="2" t="s">
        <v>38</v>
      </c>
      <c r="HP40" s="2" t="s">
        <v>34</v>
      </c>
      <c r="HQ40" s="2" t="s">
        <v>34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ht="409.5" x14ac:dyDescent="0.2">
      <c r="A41" s="2">
        <v>17</v>
      </c>
      <c r="B41" s="2">
        <v>1</v>
      </c>
      <c r="C41" s="2">
        <f>ROW(SmtRes!A55)</f>
        <v>55</v>
      </c>
      <c r="D41" s="2">
        <f>ROW(EtalonRes!A55)</f>
        <v>55</v>
      </c>
      <c r="E41" s="2" t="s">
        <v>3</v>
      </c>
      <c r="F41" s="2" t="s">
        <v>95</v>
      </c>
      <c r="G41" s="2" t="s">
        <v>96</v>
      </c>
      <c r="H41" s="2" t="s">
        <v>97</v>
      </c>
      <c r="I41" s="2">
        <f>ROUND(36/100,7)</f>
        <v>0.36</v>
      </c>
      <c r="J41" s="2">
        <v>0</v>
      </c>
      <c r="K41" s="2">
        <f>ROUND(36/100,7)</f>
        <v>0.36</v>
      </c>
      <c r="L41" s="2"/>
      <c r="M41" s="2"/>
      <c r="N41" s="2"/>
      <c r="O41" s="2">
        <f t="shared" si="14"/>
        <v>9135.5499999999993</v>
      </c>
      <c r="P41" s="2">
        <f>SUMIF(SmtRes!AQ49:'SmtRes'!AQ55,"=1",SmtRes!DF49:'SmtRes'!DF55)</f>
        <v>5409.9400000000005</v>
      </c>
      <c r="Q41" s="2">
        <f>SUMIF(SmtRes!AQ49:'SmtRes'!AQ55,"=1",SmtRes!DG49:'SmtRes'!DG55)</f>
        <v>8.68</v>
      </c>
      <c r="R41" s="2">
        <f>SUMIF(SmtRes!AQ49:'SmtRes'!AQ55,"=1",SmtRes!DH49:'SmtRes'!DH55)</f>
        <v>13.24</v>
      </c>
      <c r="S41" s="2">
        <f>SUMIF(SmtRes!AQ49:'SmtRes'!AQ55,"=1",SmtRes!DI49:'SmtRes'!DI55)</f>
        <v>3703.69</v>
      </c>
      <c r="T41" s="2">
        <f t="shared" si="15"/>
        <v>0</v>
      </c>
      <c r="U41" s="2">
        <f>SUMIF(SmtRes!AQ49:'SmtRes'!AQ55,"=1",SmtRes!CV49:'SmtRes'!CV55)</f>
        <v>11.28384</v>
      </c>
      <c r="V41" s="2">
        <f>SUMIF(SmtRes!AQ49:'SmtRes'!AQ55,"=1",SmtRes!CW49:'SmtRes'!CW55)</f>
        <v>3.8879999999999998E-2</v>
      </c>
      <c r="W41" s="2">
        <f t="shared" si="16"/>
        <v>0</v>
      </c>
      <c r="X41" s="2">
        <f t="shared" si="17"/>
        <v>3345.24</v>
      </c>
      <c r="Y41" s="2">
        <f t="shared" si="18"/>
        <v>1709.79</v>
      </c>
      <c r="Z41" s="2"/>
      <c r="AA41" s="2">
        <v>-1</v>
      </c>
      <c r="AB41" s="2">
        <f t="shared" si="19"/>
        <v>25293.208159999998</v>
      </c>
      <c r="AC41" s="2">
        <f>ROUND((SUM(SmtRes!BQ49:'SmtRes'!BQ55)),6)</f>
        <v>14982.6278</v>
      </c>
      <c r="AD41" s="2">
        <f>ROUND((((SUM(SmtRes!BR49:'SmtRes'!BR55))-(SUM(SmtRes!BS49:'SmtRes'!BS55)))+AE41),6)</f>
        <v>22.539239999999999</v>
      </c>
      <c r="AE41" s="2">
        <f>ROUND((SUM(SmtRes!BS49:'SmtRes'!BS55)),6)</f>
        <v>36.779760000000003</v>
      </c>
      <c r="AF41" s="2">
        <f>ROUND((SUM(SmtRes!BT49:'SmtRes'!BT55)),6)</f>
        <v>10288.04112</v>
      </c>
      <c r="AG41" s="2">
        <f t="shared" si="20"/>
        <v>0</v>
      </c>
      <c r="AH41" s="2">
        <f>(SUM(SmtRes!BU49:'SmtRes'!BU55))</f>
        <v>31.344000000000001</v>
      </c>
      <c r="AI41" s="2">
        <f>(SUM(SmtRes!BV49:'SmtRes'!BV55))</f>
        <v>0.10799999999999998</v>
      </c>
      <c r="AJ41" s="2">
        <f t="shared" si="21"/>
        <v>0</v>
      </c>
      <c r="AK41" s="2">
        <v>23605.427899999999</v>
      </c>
      <c r="AL41" s="2">
        <v>14982.627799999998</v>
      </c>
      <c r="AM41" s="2">
        <v>18.782700000000002</v>
      </c>
      <c r="AN41" s="2">
        <v>30.649799999999999</v>
      </c>
      <c r="AO41" s="2">
        <v>8573.3676000000014</v>
      </c>
      <c r="AP41" s="2">
        <v>0</v>
      </c>
      <c r="AQ41" s="2">
        <v>26.12</v>
      </c>
      <c r="AR41" s="2">
        <v>0.09</v>
      </c>
      <c r="AS41" s="2">
        <v>0</v>
      </c>
      <c r="AT41" s="2">
        <v>90</v>
      </c>
      <c r="AU41" s="2">
        <v>46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98</v>
      </c>
      <c r="BK41" s="2"/>
      <c r="BL41" s="2"/>
      <c r="BM41" s="2">
        <v>58001</v>
      </c>
      <c r="BN41" s="2">
        <v>0</v>
      </c>
      <c r="BO41" s="2" t="s">
        <v>3</v>
      </c>
      <c r="BP41" s="2">
        <v>0</v>
      </c>
      <c r="BQ41" s="2">
        <v>6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90</v>
      </c>
      <c r="CA41" s="2">
        <v>46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7" t="s">
        <v>359</v>
      </c>
      <c r="CO41" s="2">
        <v>0</v>
      </c>
      <c r="CP41" s="2">
        <f t="shared" si="22"/>
        <v>9135.5500000000011</v>
      </c>
      <c r="CQ41" s="2">
        <f>SUMIF(SmtRes!AQ49:'SmtRes'!AQ55,"=1",SmtRes!AA49:'SmtRes'!AA55)</f>
        <v>163132.38</v>
      </c>
      <c r="CR41" s="2">
        <f>SUMIF(SmtRes!AQ49:'SmtRes'!AQ55,"=1",SmtRes!AB49:'SmtRes'!AB55)</f>
        <v>610.42000000000007</v>
      </c>
      <c r="CS41" s="2">
        <f>SUMIF(SmtRes!AQ49:'SmtRes'!AQ55,"=1",SmtRes!AC49:'SmtRes'!AC55)</f>
        <v>694.83999999999992</v>
      </c>
      <c r="CT41" s="2">
        <f>SUMIF(SmtRes!AQ49:'SmtRes'!AQ55,"=1",SmtRes!AD49:'SmtRes'!AD55)</f>
        <v>328.23</v>
      </c>
      <c r="CU41" s="2">
        <f t="shared" si="23"/>
        <v>0</v>
      </c>
      <c r="CV41" s="2">
        <f>SUMIF(SmtRes!AQ49:'SmtRes'!AQ55,"=1",SmtRes!BU49:'SmtRes'!BU55)</f>
        <v>31.344000000000001</v>
      </c>
      <c r="CW41" s="2">
        <f>SUMIF(SmtRes!AQ49:'SmtRes'!AQ55,"=1",SmtRes!BV49:'SmtRes'!BV55)</f>
        <v>0.10799999999999998</v>
      </c>
      <c r="CX41" s="2">
        <f t="shared" si="24"/>
        <v>0</v>
      </c>
      <c r="CY41" s="2">
        <f>(((S41+R41)*AT41)/100)</f>
        <v>3345.2370000000001</v>
      </c>
      <c r="CZ41" s="2">
        <f>(((S41+R41)*AU41)/100)</f>
        <v>1709.7878000000001</v>
      </c>
      <c r="DA41" s="2"/>
      <c r="DB41" s="2">
        <v>15</v>
      </c>
      <c r="DC41" s="2" t="s">
        <v>3</v>
      </c>
      <c r="DD41" s="2" t="s">
        <v>3</v>
      </c>
      <c r="DE41" s="2" t="s">
        <v>20</v>
      </c>
      <c r="DF41" s="2" t="s">
        <v>20</v>
      </c>
      <c r="DG41" s="2" t="s">
        <v>20</v>
      </c>
      <c r="DH41" s="2" t="s">
        <v>3</v>
      </c>
      <c r="DI41" s="2" t="s">
        <v>20</v>
      </c>
      <c r="DJ41" s="2" t="s">
        <v>20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1003</v>
      </c>
      <c r="DV41" s="2" t="s">
        <v>97</v>
      </c>
      <c r="DW41" s="2" t="s">
        <v>97</v>
      </c>
      <c r="DX41" s="2">
        <v>100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47612846</v>
      </c>
      <c r="EF41" s="2">
        <v>6</v>
      </c>
      <c r="EG41" s="2" t="s">
        <v>99</v>
      </c>
      <c r="EH41" s="2">
        <v>92</v>
      </c>
      <c r="EI41" s="2" t="s">
        <v>100</v>
      </c>
      <c r="EJ41" s="2">
        <v>1</v>
      </c>
      <c r="EK41" s="2">
        <v>58001</v>
      </c>
      <c r="EL41" s="2" t="s">
        <v>100</v>
      </c>
      <c r="EM41" s="2" t="s">
        <v>101</v>
      </c>
      <c r="EN41" s="2"/>
      <c r="EO41" s="2" t="s">
        <v>25</v>
      </c>
      <c r="EP41" s="2"/>
      <c r="EQ41" s="2">
        <v>1024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26.12</v>
      </c>
      <c r="EX41" s="2">
        <v>0.09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90</v>
      </c>
      <c r="FY41" s="2">
        <v>46</v>
      </c>
      <c r="FZ41" s="2"/>
      <c r="GA41" s="2" t="s">
        <v>3</v>
      </c>
      <c r="GB41" s="2"/>
      <c r="GC41" s="2"/>
      <c r="GD41" s="2">
        <v>1</v>
      </c>
      <c r="GE41" s="2"/>
      <c r="GF41" s="2">
        <v>-454347915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27"/>
        <v>0</v>
      </c>
      <c r="GM41" s="2">
        <f t="shared" si="28"/>
        <v>14190.58</v>
      </c>
      <c r="GN41" s="2">
        <f t="shared" si="29"/>
        <v>14190.58</v>
      </c>
      <c r="GO41" s="2">
        <f t="shared" si="30"/>
        <v>0</v>
      </c>
      <c r="GP41" s="2">
        <f t="shared" si="31"/>
        <v>0</v>
      </c>
      <c r="GQ41" s="2"/>
      <c r="GR41" s="2">
        <v>0</v>
      </c>
      <c r="GS41" s="2">
        <v>0</v>
      </c>
      <c r="GT41" s="2">
        <v>0</v>
      </c>
      <c r="GU41" s="2" t="s">
        <v>3</v>
      </c>
      <c r="GV41" s="2">
        <f t="shared" si="32"/>
        <v>0</v>
      </c>
      <c r="GW41" s="2">
        <v>1</v>
      </c>
      <c r="GX41" s="2">
        <f t="shared" si="33"/>
        <v>0</v>
      </c>
      <c r="GY41" s="2"/>
      <c r="GZ41" s="2"/>
      <c r="HA41" s="2">
        <v>0</v>
      </c>
      <c r="HB41" s="2">
        <v>0</v>
      </c>
      <c r="HC41" s="2">
        <f t="shared" si="34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102</v>
      </c>
      <c r="HO41" s="2" t="s">
        <v>103</v>
      </c>
      <c r="HP41" s="2" t="s">
        <v>104</v>
      </c>
      <c r="HQ41" s="2" t="s">
        <v>104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18</v>
      </c>
      <c r="B42" s="2">
        <v>1</v>
      </c>
      <c r="C42" s="2">
        <v>54</v>
      </c>
      <c r="D42" s="2"/>
      <c r="E42" s="2" t="s">
        <v>3</v>
      </c>
      <c r="F42" s="2" t="s">
        <v>105</v>
      </c>
      <c r="G42" s="2" t="s">
        <v>106</v>
      </c>
      <c r="H42" s="2" t="s">
        <v>107</v>
      </c>
      <c r="I42" s="2">
        <f>I41*J42</f>
        <v>0.36</v>
      </c>
      <c r="J42" s="2">
        <v>1</v>
      </c>
      <c r="K42" s="2">
        <v>1</v>
      </c>
      <c r="L42" s="2"/>
      <c r="M42" s="2"/>
      <c r="N42" s="2"/>
      <c r="O42" s="2">
        <f t="shared" si="14"/>
        <v>0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15"/>
        <v>0</v>
      </c>
      <c r="U42" s="2">
        <f>ROUND(CV42*I42,7)</f>
        <v>0</v>
      </c>
      <c r="V42" s="2">
        <f>ROUND(CW42*I42,7)</f>
        <v>0</v>
      </c>
      <c r="W42" s="2">
        <f t="shared" si="16"/>
        <v>0</v>
      </c>
      <c r="X42" s="2">
        <f t="shared" si="17"/>
        <v>0</v>
      </c>
      <c r="Y42" s="2">
        <f t="shared" si="18"/>
        <v>0</v>
      </c>
      <c r="Z42" s="2"/>
      <c r="AA42" s="2">
        <v>-1</v>
      </c>
      <c r="AB42" s="2">
        <f t="shared" si="19"/>
        <v>0</v>
      </c>
      <c r="AC42" s="2">
        <f>ROUND((ES42),6)</f>
        <v>0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20"/>
        <v>0</v>
      </c>
      <c r="AH42" s="2">
        <f>(EW42)</f>
        <v>0</v>
      </c>
      <c r="AI42" s="2">
        <f>(EX42)</f>
        <v>0</v>
      </c>
      <c r="AJ42" s="2">
        <f t="shared" si="2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90</v>
      </c>
      <c r="AU42" s="2">
        <v>46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58001</v>
      </c>
      <c r="BN42" s="2">
        <v>0</v>
      </c>
      <c r="BO42" s="2" t="s">
        <v>3</v>
      </c>
      <c r="BP42" s="2">
        <v>0</v>
      </c>
      <c r="BQ42" s="2">
        <v>6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90</v>
      </c>
      <c r="CA42" s="2">
        <v>46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2"/>
        <v>0</v>
      </c>
      <c r="CQ42" s="2">
        <f>ROUND(AL42*BC42,2)</f>
        <v>0</v>
      </c>
      <c r="CR42" s="2">
        <f>ROUND(AM42*BB42,2)</f>
        <v>0</v>
      </c>
      <c r="CS42" s="2">
        <f>ROUND(AN42*BS42,2)</f>
        <v>0</v>
      </c>
      <c r="CT42" s="2">
        <f>ROUND(AO42*BA42,2)</f>
        <v>0</v>
      </c>
      <c r="CU42" s="2">
        <f t="shared" si="23"/>
        <v>0</v>
      </c>
      <c r="CV42" s="2">
        <f>AH42</f>
        <v>0</v>
      </c>
      <c r="CW42" s="2">
        <f>AI42</f>
        <v>0</v>
      </c>
      <c r="CX42" s="2">
        <f t="shared" si="24"/>
        <v>0</v>
      </c>
      <c r="CY42" s="2">
        <f>(((S42+R42)*AT42)/100)</f>
        <v>0</v>
      </c>
      <c r="CZ42" s="2">
        <f>(((S42+R42)*AU42)/100)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107</v>
      </c>
      <c r="DW42" s="2" t="s">
        <v>107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47612846</v>
      </c>
      <c r="EF42" s="2">
        <v>6</v>
      </c>
      <c r="EG42" s="2" t="s">
        <v>99</v>
      </c>
      <c r="EH42" s="2">
        <v>92</v>
      </c>
      <c r="EI42" s="2" t="s">
        <v>100</v>
      </c>
      <c r="EJ42" s="2">
        <v>1</v>
      </c>
      <c r="EK42" s="2">
        <v>58001</v>
      </c>
      <c r="EL42" s="2" t="s">
        <v>100</v>
      </c>
      <c r="EM42" s="2" t="s">
        <v>101</v>
      </c>
      <c r="EN42" s="2"/>
      <c r="EO42" s="2" t="s">
        <v>3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90</v>
      </c>
      <c r="FY42" s="2">
        <v>46</v>
      </c>
      <c r="FZ42" s="2"/>
      <c r="GA42" s="2" t="s">
        <v>3</v>
      </c>
      <c r="GB42" s="2"/>
      <c r="GC42" s="2"/>
      <c r="GD42" s="2">
        <v>1</v>
      </c>
      <c r="GE42" s="2"/>
      <c r="GF42" s="2">
        <v>63169305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7"/>
        <v>0</v>
      </c>
      <c r="GM42" s="2">
        <f t="shared" si="28"/>
        <v>0</v>
      </c>
      <c r="GN42" s="2">
        <f t="shared" si="29"/>
        <v>0</v>
      </c>
      <c r="GO42" s="2">
        <f t="shared" si="30"/>
        <v>0</v>
      </c>
      <c r="GP42" s="2">
        <f t="shared" si="31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32"/>
        <v>0</v>
      </c>
      <c r="GW42" s="2">
        <v>1</v>
      </c>
      <c r="GX42" s="2">
        <f t="shared" si="33"/>
        <v>0</v>
      </c>
      <c r="GY42" s="2"/>
      <c r="GZ42" s="2"/>
      <c r="HA42" s="2">
        <v>0</v>
      </c>
      <c r="HB42" s="2">
        <v>0</v>
      </c>
      <c r="HC42" s="2">
        <f t="shared" si="34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102</v>
      </c>
      <c r="HO42" s="2" t="s">
        <v>103</v>
      </c>
      <c r="HP42" s="2" t="s">
        <v>104</v>
      </c>
      <c r="HQ42" s="2" t="s">
        <v>104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ht="409.5" x14ac:dyDescent="0.2">
      <c r="A43" s="2">
        <v>17</v>
      </c>
      <c r="B43" s="2">
        <v>1</v>
      </c>
      <c r="C43" s="2">
        <f>ROW(SmtRes!A63)</f>
        <v>63</v>
      </c>
      <c r="D43" s="2">
        <f>ROW(EtalonRes!A63)</f>
        <v>63</v>
      </c>
      <c r="E43" s="2" t="s">
        <v>108</v>
      </c>
      <c r="F43" s="2" t="s">
        <v>109</v>
      </c>
      <c r="G43" s="2" t="s">
        <v>110</v>
      </c>
      <c r="H43" s="2" t="s">
        <v>97</v>
      </c>
      <c r="I43" s="2">
        <f>ROUND(15/100,7)</f>
        <v>0.15</v>
      </c>
      <c r="J43" s="2">
        <v>0</v>
      </c>
      <c r="K43" s="2">
        <f>ROUND(15/100,7)</f>
        <v>0.15</v>
      </c>
      <c r="L43" s="2"/>
      <c r="M43" s="2"/>
      <c r="N43" s="2"/>
      <c r="O43" s="2">
        <f t="shared" si="14"/>
        <v>3559.72</v>
      </c>
      <c r="P43" s="2">
        <f>SUMIF(SmtRes!AQ56:'SmtRes'!AQ63,"=1",SmtRes!DF56:'SmtRes'!DF63)</f>
        <v>686.1</v>
      </c>
      <c r="Q43" s="2">
        <f>SUMIF(SmtRes!AQ56:'SmtRes'!AQ63,"=1",SmtRes!DG56:'SmtRes'!DG63)</f>
        <v>198.94</v>
      </c>
      <c r="R43" s="2">
        <f>SUMIF(SmtRes!AQ56:'SmtRes'!AQ63,"=1",SmtRes!DH56:'SmtRes'!DH63)</f>
        <v>91.39</v>
      </c>
      <c r="S43" s="2">
        <f>SUMIF(SmtRes!AQ56:'SmtRes'!AQ63,"=1",SmtRes!DI56:'SmtRes'!DI63)</f>
        <v>2583.29</v>
      </c>
      <c r="T43" s="2">
        <f t="shared" si="15"/>
        <v>0</v>
      </c>
      <c r="U43" s="2">
        <f>SUMIF(SmtRes!AQ56:'SmtRes'!AQ63,"=1",SmtRes!CV56:'SmtRes'!CV63)</f>
        <v>7.3484999999999996</v>
      </c>
      <c r="V43" s="2">
        <f>SUMIF(SmtRes!AQ56:'SmtRes'!AQ63,"=1",SmtRes!CW56:'SmtRes'!CW63)</f>
        <v>0.19350000000000001</v>
      </c>
      <c r="W43" s="2">
        <f t="shared" si="16"/>
        <v>0</v>
      </c>
      <c r="X43" s="2">
        <f t="shared" si="17"/>
        <v>2915.4</v>
      </c>
      <c r="Y43" s="2">
        <f t="shared" si="18"/>
        <v>1295.8800000000001</v>
      </c>
      <c r="Z43" s="2"/>
      <c r="AA43" s="2">
        <v>49774288</v>
      </c>
      <c r="AB43" s="2">
        <f t="shared" si="19"/>
        <v>22436.605350000002</v>
      </c>
      <c r="AC43" s="2">
        <f>ROUND((SUM(SmtRes!BQ56:'SmtRes'!BQ63)),6)</f>
        <v>3888.4182000000001</v>
      </c>
      <c r="AD43" s="2">
        <f>ROUND((((SUM(SmtRes!BR56:'SmtRes'!BR63))-(SUM(SmtRes!BS56:'SmtRes'!BS63)))+AE43),6)</f>
        <v>1326.2425499999999</v>
      </c>
      <c r="AE43" s="2">
        <f>ROUND((SUM(SmtRes!BS56:'SmtRes'!BS63)),6)</f>
        <v>609.28724999999997</v>
      </c>
      <c r="AF43" s="2">
        <f>ROUND((SUM(SmtRes!BT56:'SmtRes'!BT63)),6)</f>
        <v>17221.944599999999</v>
      </c>
      <c r="AG43" s="2">
        <f t="shared" si="20"/>
        <v>0</v>
      </c>
      <c r="AH43" s="2">
        <f>(SUM(SmtRes!BU56:'SmtRes'!BU63))</f>
        <v>48.989999999999995</v>
      </c>
      <c r="AI43" s="2">
        <f>(SUM(SmtRes!BV56:'SmtRes'!BV63))</f>
        <v>1.29</v>
      </c>
      <c r="AJ43" s="2">
        <f t="shared" si="21"/>
        <v>0</v>
      </c>
      <c r="AK43" s="2">
        <v>17658.4414</v>
      </c>
      <c r="AL43" s="2">
        <v>3888.4182000000001</v>
      </c>
      <c r="AM43" s="2">
        <v>884.1617</v>
      </c>
      <c r="AN43" s="2">
        <v>406.19149999999996</v>
      </c>
      <c r="AO43" s="2">
        <v>12479.67</v>
      </c>
      <c r="AP43" s="2">
        <v>0</v>
      </c>
      <c r="AQ43" s="2">
        <v>35.5</v>
      </c>
      <c r="AR43" s="2">
        <v>0.86</v>
      </c>
      <c r="AS43" s="2">
        <v>0</v>
      </c>
      <c r="AT43" s="2">
        <v>109</v>
      </c>
      <c r="AU43" s="2">
        <v>48.45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111</v>
      </c>
      <c r="BK43" s="2"/>
      <c r="BL43" s="2"/>
      <c r="BM43" s="2">
        <v>12001</v>
      </c>
      <c r="BN43" s="2">
        <v>0</v>
      </c>
      <c r="BO43" s="2" t="s">
        <v>3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109</v>
      </c>
      <c r="CA43" s="2">
        <v>57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7" t="s">
        <v>365</v>
      </c>
      <c r="CO43" s="2">
        <v>0</v>
      </c>
      <c r="CP43" s="2">
        <f t="shared" si="22"/>
        <v>3559.72</v>
      </c>
      <c r="CQ43" s="2">
        <f>SUMIF(SmtRes!AQ56:'SmtRes'!AQ63,"=1",SmtRes!AA56:'SmtRes'!AA63)</f>
        <v>5050.6799999999994</v>
      </c>
      <c r="CR43" s="2">
        <f>SUMIF(SmtRes!AQ56:'SmtRes'!AQ63,"=1",SmtRes!AB56:'SmtRes'!AB63)</f>
        <v>3202.12</v>
      </c>
      <c r="CS43" s="2">
        <f>SUMIF(SmtRes!AQ56:'SmtRes'!AQ63,"=1",SmtRes!AC56:'SmtRes'!AC63)</f>
        <v>1356.72</v>
      </c>
      <c r="CT43" s="2">
        <f>SUMIF(SmtRes!AQ56:'SmtRes'!AQ63,"=1",SmtRes!AD56:'SmtRes'!AD63)</f>
        <v>351.54</v>
      </c>
      <c r="CU43" s="2">
        <f t="shared" si="23"/>
        <v>0</v>
      </c>
      <c r="CV43" s="2">
        <f>SUMIF(SmtRes!AQ56:'SmtRes'!AQ63,"=1",SmtRes!BU56:'SmtRes'!BU63)</f>
        <v>48.989999999999995</v>
      </c>
      <c r="CW43" s="2">
        <f>SUMIF(SmtRes!AQ56:'SmtRes'!AQ63,"=1",SmtRes!BV56:'SmtRes'!BV63)</f>
        <v>1.29</v>
      </c>
      <c r="CX43" s="2">
        <f t="shared" si="24"/>
        <v>0</v>
      </c>
      <c r="CY43" s="2">
        <f>(((S43+R43)*AT43)/100)</f>
        <v>2915.4011999999998</v>
      </c>
      <c r="CZ43" s="2">
        <f>(((S43+R43)*AU43)/100)</f>
        <v>1295.88246</v>
      </c>
      <c r="DA43" s="2"/>
      <c r="DB43" s="2">
        <v>16</v>
      </c>
      <c r="DC43" s="2" t="s">
        <v>3</v>
      </c>
      <c r="DD43" s="2" t="s">
        <v>3</v>
      </c>
      <c r="DE43" s="2" t="s">
        <v>53</v>
      </c>
      <c r="DF43" s="2" t="s">
        <v>53</v>
      </c>
      <c r="DG43" s="2" t="s">
        <v>54</v>
      </c>
      <c r="DH43" s="2" t="s">
        <v>3</v>
      </c>
      <c r="DI43" s="2" t="s">
        <v>54</v>
      </c>
      <c r="DJ43" s="2" t="s">
        <v>53</v>
      </c>
      <c r="DK43" s="2" t="s">
        <v>3</v>
      </c>
      <c r="DL43" s="2" t="s">
        <v>3</v>
      </c>
      <c r="DM43" s="2" t="s">
        <v>112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1003</v>
      </c>
      <c r="DV43" s="2" t="s">
        <v>97</v>
      </c>
      <c r="DW43" s="2" t="s">
        <v>97</v>
      </c>
      <c r="DX43" s="2">
        <v>100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47612769</v>
      </c>
      <c r="EF43" s="2">
        <v>2</v>
      </c>
      <c r="EG43" s="2" t="s">
        <v>21</v>
      </c>
      <c r="EH43" s="2">
        <v>12</v>
      </c>
      <c r="EI43" s="2" t="s">
        <v>34</v>
      </c>
      <c r="EJ43" s="2">
        <v>1</v>
      </c>
      <c r="EK43" s="2">
        <v>12001</v>
      </c>
      <c r="EL43" s="2" t="s">
        <v>34</v>
      </c>
      <c r="EM43" s="2" t="s">
        <v>35</v>
      </c>
      <c r="EN43" s="2"/>
      <c r="EO43" s="2" t="s">
        <v>113</v>
      </c>
      <c r="EP43" s="2"/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35.5</v>
      </c>
      <c r="EX43" s="2">
        <v>0.86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109</v>
      </c>
      <c r="FY43" s="2">
        <v>48.45</v>
      </c>
      <c r="FZ43" s="2"/>
      <c r="GA43" s="2" t="s">
        <v>3</v>
      </c>
      <c r="GB43" s="2"/>
      <c r="GC43" s="2"/>
      <c r="GD43" s="2">
        <v>1</v>
      </c>
      <c r="GE43" s="2"/>
      <c r="GF43" s="2">
        <v>304962543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27"/>
        <v>0</v>
      </c>
      <c r="GM43" s="2">
        <f t="shared" si="28"/>
        <v>7771</v>
      </c>
      <c r="GN43" s="2">
        <f t="shared" si="29"/>
        <v>7771</v>
      </c>
      <c r="GO43" s="2">
        <f t="shared" si="30"/>
        <v>0</v>
      </c>
      <c r="GP43" s="2">
        <f t="shared" si="31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32"/>
        <v>0</v>
      </c>
      <c r="GW43" s="2">
        <v>1</v>
      </c>
      <c r="GX43" s="2">
        <f t="shared" si="33"/>
        <v>0</v>
      </c>
      <c r="GY43" s="2"/>
      <c r="GZ43" s="2"/>
      <c r="HA43" s="2">
        <v>0</v>
      </c>
      <c r="HB43" s="2">
        <v>0</v>
      </c>
      <c r="HC43" s="2">
        <f t="shared" si="34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37</v>
      </c>
      <c r="HO43" s="2" t="s">
        <v>38</v>
      </c>
      <c r="HP43" s="2" t="s">
        <v>34</v>
      </c>
      <c r="HQ43" s="2" t="s">
        <v>34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63</v>
      </c>
      <c r="D44" s="2"/>
      <c r="E44" s="2" t="s">
        <v>114</v>
      </c>
      <c r="F44" s="2" t="s">
        <v>75</v>
      </c>
      <c r="G44" s="2" t="s">
        <v>115</v>
      </c>
      <c r="H44" s="2" t="s">
        <v>77</v>
      </c>
      <c r="I44" s="2">
        <f>I43*J44</f>
        <v>37.799999999999997</v>
      </c>
      <c r="J44" s="2">
        <v>252</v>
      </c>
      <c r="K44" s="2">
        <v>252</v>
      </c>
      <c r="L44" s="2"/>
      <c r="M44" s="2"/>
      <c r="N44" s="2"/>
      <c r="O44" s="2">
        <f t="shared" si="14"/>
        <v>0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15"/>
        <v>0</v>
      </c>
      <c r="U44" s="2">
        <f>ROUND(CV44*I44,7)</f>
        <v>0</v>
      </c>
      <c r="V44" s="2">
        <f>ROUND(CW44*I44,7)</f>
        <v>0</v>
      </c>
      <c r="W44" s="2">
        <f t="shared" si="16"/>
        <v>0</v>
      </c>
      <c r="X44" s="2">
        <f t="shared" si="17"/>
        <v>0</v>
      </c>
      <c r="Y44" s="2">
        <f t="shared" si="18"/>
        <v>0</v>
      </c>
      <c r="Z44" s="2"/>
      <c r="AA44" s="2">
        <v>49774288</v>
      </c>
      <c r="AB44" s="2">
        <f t="shared" si="19"/>
        <v>0</v>
      </c>
      <c r="AC44" s="2">
        <f>ROUND((ES44),6)</f>
        <v>0</v>
      </c>
      <c r="AD44" s="2">
        <f>ROUND((((ET44)-(EU44))+AE44),6)</f>
        <v>0</v>
      </c>
      <c r="AE44" s="2">
        <f>ROUND((EU44),6)</f>
        <v>0</v>
      </c>
      <c r="AF44" s="2">
        <f>ROUND((EV44),6)</f>
        <v>0</v>
      </c>
      <c r="AG44" s="2">
        <f t="shared" si="20"/>
        <v>0</v>
      </c>
      <c r="AH44" s="2">
        <f>(EW44)</f>
        <v>0</v>
      </c>
      <c r="AI44" s="2">
        <f>(EX44)</f>
        <v>0</v>
      </c>
      <c r="AJ44" s="2">
        <f t="shared" si="21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109</v>
      </c>
      <c r="AU44" s="2">
        <v>57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12001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109</v>
      </c>
      <c r="CA44" s="2">
        <v>57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22"/>
        <v>0</v>
      </c>
      <c r="CQ44" s="2">
        <f>ROUND(AL44*BC44,2)</f>
        <v>0</v>
      </c>
      <c r="CR44" s="2">
        <f>ROUND(AM44*BB44,2)</f>
        <v>0</v>
      </c>
      <c r="CS44" s="2">
        <f>ROUND(AN44*BS44,2)</f>
        <v>0</v>
      </c>
      <c r="CT44" s="2">
        <f>ROUND(AO44*BA44,2)</f>
        <v>0</v>
      </c>
      <c r="CU44" s="2">
        <f t="shared" si="23"/>
        <v>0</v>
      </c>
      <c r="CV44" s="2">
        <f>AH44</f>
        <v>0</v>
      </c>
      <c r="CW44" s="2">
        <f>AI44</f>
        <v>0</v>
      </c>
      <c r="CX44" s="2">
        <f t="shared" si="24"/>
        <v>0</v>
      </c>
      <c r="CY44" s="2">
        <f>(((S44+R44)*AT44)/100)</f>
        <v>0</v>
      </c>
      <c r="CZ44" s="2">
        <f>(((S44+R44)*AU44)/100)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1005</v>
      </c>
      <c r="DV44" s="2" t="s">
        <v>77</v>
      </c>
      <c r="DW44" s="2" t="s">
        <v>77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47612769</v>
      </c>
      <c r="EF44" s="2">
        <v>2</v>
      </c>
      <c r="EG44" s="2" t="s">
        <v>21</v>
      </c>
      <c r="EH44" s="2">
        <v>12</v>
      </c>
      <c r="EI44" s="2" t="s">
        <v>34</v>
      </c>
      <c r="EJ44" s="2">
        <v>1</v>
      </c>
      <c r="EK44" s="2">
        <v>12001</v>
      </c>
      <c r="EL44" s="2" t="s">
        <v>34</v>
      </c>
      <c r="EM44" s="2" t="s">
        <v>35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109</v>
      </c>
      <c r="FY44" s="2">
        <v>57</v>
      </c>
      <c r="FZ44" s="2"/>
      <c r="GA44" s="2" t="s">
        <v>3</v>
      </c>
      <c r="GB44" s="2"/>
      <c r="GC44" s="2"/>
      <c r="GD44" s="2">
        <v>1</v>
      </c>
      <c r="GE44" s="2"/>
      <c r="GF44" s="2">
        <v>-188114917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7"/>
        <v>0</v>
      </c>
      <c r="GM44" s="2">
        <f t="shared" si="28"/>
        <v>0</v>
      </c>
      <c r="GN44" s="2">
        <f t="shared" si="29"/>
        <v>0</v>
      </c>
      <c r="GO44" s="2">
        <f t="shared" si="30"/>
        <v>0</v>
      </c>
      <c r="GP44" s="2">
        <f t="shared" si="31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2"/>
        <v>0</v>
      </c>
      <c r="GW44" s="2">
        <v>1</v>
      </c>
      <c r="GX44" s="2">
        <f t="shared" si="33"/>
        <v>0</v>
      </c>
      <c r="GY44" s="2"/>
      <c r="GZ44" s="2"/>
      <c r="HA44" s="2">
        <v>0</v>
      </c>
      <c r="HB44" s="2">
        <v>0</v>
      </c>
      <c r="HC44" s="2">
        <f t="shared" si="34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37</v>
      </c>
      <c r="HO44" s="2" t="s">
        <v>38</v>
      </c>
      <c r="HP44" s="2" t="s">
        <v>34</v>
      </c>
      <c r="HQ44" s="2" t="s">
        <v>34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/>
      <c r="D45" s="2"/>
      <c r="E45" s="2" t="s">
        <v>116</v>
      </c>
      <c r="F45" s="2" t="s">
        <v>87</v>
      </c>
      <c r="G45" s="2" t="s">
        <v>88</v>
      </c>
      <c r="H45" s="2" t="s">
        <v>77</v>
      </c>
      <c r="I45" s="2">
        <v>37.799999999999997</v>
      </c>
      <c r="J45" s="2">
        <v>0</v>
      </c>
      <c r="K45" s="2">
        <v>37.799999999999997</v>
      </c>
      <c r="L45" s="2"/>
      <c r="M45" s="2"/>
      <c r="N45" s="2"/>
      <c r="O45" s="2">
        <f t="shared" si="14"/>
        <v>15537.31</v>
      </c>
      <c r="P45" s="2">
        <f>ROUND(CQ45*I45,2)</f>
        <v>15537.31</v>
      </c>
      <c r="Q45" s="2">
        <f>ROUND(CR45*I45,2)</f>
        <v>0</v>
      </c>
      <c r="R45" s="2">
        <f>ROUND(CS45*I45,2)</f>
        <v>0</v>
      </c>
      <c r="S45" s="2">
        <f>ROUND(CT45*I45,2)</f>
        <v>0</v>
      </c>
      <c r="T45" s="2">
        <f t="shared" si="15"/>
        <v>0</v>
      </c>
      <c r="U45" s="2">
        <f>ROUND(CV45*I45,7)</f>
        <v>0</v>
      </c>
      <c r="V45" s="2">
        <f>ROUND(CW45*I45,7)</f>
        <v>0</v>
      </c>
      <c r="W45" s="2">
        <f t="shared" si="16"/>
        <v>0</v>
      </c>
      <c r="X45" s="2">
        <f t="shared" si="17"/>
        <v>0</v>
      </c>
      <c r="Y45" s="2">
        <f t="shared" si="18"/>
        <v>0</v>
      </c>
      <c r="Z45" s="2"/>
      <c r="AA45" s="2">
        <v>49774288</v>
      </c>
      <c r="AB45" s="2">
        <f t="shared" si="19"/>
        <v>287.44</v>
      </c>
      <c r="AC45" s="2">
        <f>ROUND((ES45),6)</f>
        <v>287.44</v>
      </c>
      <c r="AD45" s="2">
        <f>ROUND((((ET45)-(EU45))+AE45),6)</f>
        <v>0</v>
      </c>
      <c r="AE45" s="2">
        <f>ROUND((EU45),6)</f>
        <v>0</v>
      </c>
      <c r="AF45" s="2">
        <f>ROUND((EV45),6)</f>
        <v>0</v>
      </c>
      <c r="AG45" s="2">
        <f t="shared" si="20"/>
        <v>0</v>
      </c>
      <c r="AH45" s="2">
        <f>(EW45)</f>
        <v>0</v>
      </c>
      <c r="AI45" s="2">
        <f>(EX45)</f>
        <v>0</v>
      </c>
      <c r="AJ45" s="2">
        <f t="shared" si="21"/>
        <v>0</v>
      </c>
      <c r="AK45" s="2">
        <v>287.44</v>
      </c>
      <c r="AL45" s="2">
        <v>287.44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1.43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89</v>
      </c>
      <c r="BK45" s="2"/>
      <c r="BL45" s="2"/>
      <c r="BM45" s="2">
        <v>500001</v>
      </c>
      <c r="BN45" s="2">
        <v>0</v>
      </c>
      <c r="BO45" s="2" t="s">
        <v>87</v>
      </c>
      <c r="BP45" s="2">
        <v>1</v>
      </c>
      <c r="BQ45" s="2">
        <v>8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22"/>
        <v>15537.31</v>
      </c>
      <c r="CQ45" s="2">
        <f>ROUND(AL45*BC45,2)</f>
        <v>411.04</v>
      </c>
      <c r="CR45" s="2">
        <f>ROUND(AM45*BB45,2)</f>
        <v>0</v>
      </c>
      <c r="CS45" s="2">
        <f>ROUND(AN45*BS45,2)</f>
        <v>0</v>
      </c>
      <c r="CT45" s="2">
        <f>ROUND(AO45*BA45,2)</f>
        <v>0</v>
      </c>
      <c r="CU45" s="2">
        <f t="shared" si="23"/>
        <v>0</v>
      </c>
      <c r="CV45" s="2">
        <f>AH45</f>
        <v>0</v>
      </c>
      <c r="CW45" s="2">
        <f>AI45</f>
        <v>0</v>
      </c>
      <c r="CX45" s="2">
        <f t="shared" si="24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1005</v>
      </c>
      <c r="DV45" s="2" t="s">
        <v>77</v>
      </c>
      <c r="DW45" s="2" t="s">
        <v>77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47612700</v>
      </c>
      <c r="EF45" s="2">
        <v>8</v>
      </c>
      <c r="EG45" s="2" t="s">
        <v>83</v>
      </c>
      <c r="EH45" s="2">
        <v>0</v>
      </c>
      <c r="EI45" s="2" t="s">
        <v>3</v>
      </c>
      <c r="EJ45" s="2">
        <v>1</v>
      </c>
      <c r="EK45" s="2">
        <v>500001</v>
      </c>
      <c r="EL45" s="2" t="s">
        <v>84</v>
      </c>
      <c r="EM45" s="2" t="s">
        <v>85</v>
      </c>
      <c r="EN45" s="2"/>
      <c r="EO45" s="2" t="s">
        <v>3</v>
      </c>
      <c r="EP45" s="2"/>
      <c r="EQ45" s="2">
        <v>0</v>
      </c>
      <c r="ER45" s="2">
        <v>287.44</v>
      </c>
      <c r="ES45" s="2">
        <v>287.44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1168726485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27"/>
        <v>0</v>
      </c>
      <c r="GM45" s="2">
        <f t="shared" si="28"/>
        <v>15537.31</v>
      </c>
      <c r="GN45" s="2">
        <f t="shared" si="29"/>
        <v>15537.31</v>
      </c>
      <c r="GO45" s="2">
        <f t="shared" si="30"/>
        <v>0</v>
      </c>
      <c r="GP45" s="2">
        <f t="shared" si="31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32"/>
        <v>0</v>
      </c>
      <c r="GW45" s="2">
        <v>1</v>
      </c>
      <c r="GX45" s="2">
        <f t="shared" si="33"/>
        <v>0</v>
      </c>
      <c r="GY45" s="2"/>
      <c r="GZ45" s="2"/>
      <c r="HA45" s="2">
        <v>0</v>
      </c>
      <c r="HB45" s="2">
        <v>0</v>
      </c>
      <c r="HC45" s="2">
        <f t="shared" si="34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17</v>
      </c>
      <c r="B46" s="2">
        <v>1</v>
      </c>
      <c r="C46" s="2"/>
      <c r="D46" s="2"/>
      <c r="E46" s="2" t="s">
        <v>117</v>
      </c>
      <c r="F46" s="2" t="s">
        <v>118</v>
      </c>
      <c r="G46" s="2" t="s">
        <v>119</v>
      </c>
      <c r="H46" s="2" t="s">
        <v>120</v>
      </c>
      <c r="I46" s="2">
        <v>0.8</v>
      </c>
      <c r="J46" s="2">
        <v>0</v>
      </c>
      <c r="K46" s="2">
        <v>0.8</v>
      </c>
      <c r="L46" s="2"/>
      <c r="M46" s="2"/>
      <c r="N46" s="2"/>
      <c r="O46" s="2">
        <f>0</f>
        <v>0</v>
      </c>
      <c r="P46" s="2">
        <f>0</f>
        <v>0</v>
      </c>
      <c r="Q46" s="2">
        <f>0</f>
        <v>0</v>
      </c>
      <c r="R46" s="2">
        <f>0</f>
        <v>0</v>
      </c>
      <c r="S46" s="2">
        <f>0</f>
        <v>0</v>
      </c>
      <c r="T46" s="2">
        <f>0</f>
        <v>0</v>
      </c>
      <c r="U46" s="2">
        <f>0</f>
        <v>0</v>
      </c>
      <c r="V46" s="2">
        <f>0</f>
        <v>0</v>
      </c>
      <c r="W46" s="2">
        <f>0</f>
        <v>0</v>
      </c>
      <c r="X46" s="2">
        <f>0</f>
        <v>0</v>
      </c>
      <c r="Y46" s="2">
        <f>0</f>
        <v>0</v>
      </c>
      <c r="Z46" s="2"/>
      <c r="AA46" s="2">
        <v>49774288</v>
      </c>
      <c r="AB46" s="2">
        <f>ROUND((AK46),6)</f>
        <v>884.84</v>
      </c>
      <c r="AC46" s="2">
        <f>0</f>
        <v>0</v>
      </c>
      <c r="AD46" s="2">
        <f>0</f>
        <v>0</v>
      </c>
      <c r="AE46" s="2">
        <f>0</f>
        <v>0</v>
      </c>
      <c r="AF46" s="2">
        <f>0</f>
        <v>0</v>
      </c>
      <c r="AG46" s="2">
        <f>0</f>
        <v>0</v>
      </c>
      <c r="AH46" s="2">
        <f>0</f>
        <v>0</v>
      </c>
      <c r="AI46" s="2">
        <f>0</f>
        <v>0</v>
      </c>
      <c r="AJ46" s="2">
        <f>0</f>
        <v>0</v>
      </c>
      <c r="AK46" s="2">
        <v>884.84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118</v>
      </c>
      <c r="BK46" s="2"/>
      <c r="BL46" s="2"/>
      <c r="BM46" s="2">
        <v>700007</v>
      </c>
      <c r="BN46" s="2">
        <v>0</v>
      </c>
      <c r="BO46" s="2" t="s">
        <v>3</v>
      </c>
      <c r="BP46" s="2">
        <v>0</v>
      </c>
      <c r="BQ46" s="2">
        <v>19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90</v>
      </c>
      <c r="CA46" s="2">
        <v>42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>AB46*AZ46</f>
        <v>884.84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120</v>
      </c>
      <c r="DW46" s="2" t="s">
        <v>120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47613230</v>
      </c>
      <c r="EF46" s="2">
        <v>19</v>
      </c>
      <c r="EG46" s="2" t="s">
        <v>121</v>
      </c>
      <c r="EH46" s="2">
        <v>106</v>
      </c>
      <c r="EI46" s="2" t="s">
        <v>121</v>
      </c>
      <c r="EJ46" s="2">
        <v>1</v>
      </c>
      <c r="EK46" s="2">
        <v>700007</v>
      </c>
      <c r="EL46" s="2" t="s">
        <v>121</v>
      </c>
      <c r="EM46" s="2" t="s">
        <v>122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-797570627</v>
      </c>
      <c r="GG46" s="2">
        <v>2</v>
      </c>
      <c r="GH46" s="2">
        <v>1</v>
      </c>
      <c r="GI46" s="2">
        <v>-2</v>
      </c>
      <c r="GJ46" s="2">
        <v>2</v>
      </c>
      <c r="GK46" s="2">
        <v>0</v>
      </c>
      <c r="GL46" s="2">
        <f t="shared" si="27"/>
        <v>0</v>
      </c>
      <c r="GM46" s="2">
        <f>ROUND(CP46*I46,2)</f>
        <v>707.87</v>
      </c>
      <c r="GN46" s="2">
        <f t="shared" si="29"/>
        <v>707.87</v>
      </c>
      <c r="GO46" s="2">
        <f t="shared" si="30"/>
        <v>0</v>
      </c>
      <c r="GP46" s="2">
        <f t="shared" si="31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>0</f>
        <v>0</v>
      </c>
      <c r="GW46" s="2">
        <v>1</v>
      </c>
      <c r="GX46" s="2">
        <f>0</f>
        <v>0</v>
      </c>
      <c r="GY46" s="2"/>
      <c r="GZ46" s="2"/>
      <c r="HA46" s="2">
        <v>0</v>
      </c>
      <c r="HB46" s="2">
        <v>0</v>
      </c>
      <c r="HC46" s="2">
        <v>0</v>
      </c>
      <c r="HD46" s="2">
        <f>GM46</f>
        <v>707.87</v>
      </c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123</v>
      </c>
      <c r="HO46" s="2" t="s">
        <v>124</v>
      </c>
      <c r="HP46" s="2" t="s">
        <v>121</v>
      </c>
      <c r="HQ46" s="2" t="s">
        <v>121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17</v>
      </c>
      <c r="B47" s="2">
        <v>1</v>
      </c>
      <c r="C47" s="2"/>
      <c r="D47" s="2"/>
      <c r="E47" s="2" t="s">
        <v>125</v>
      </c>
      <c r="F47" s="2" t="s">
        <v>126</v>
      </c>
      <c r="G47" s="2" t="s">
        <v>127</v>
      </c>
      <c r="H47" s="2" t="s">
        <v>120</v>
      </c>
      <c r="I47" s="2">
        <v>0.8</v>
      </c>
      <c r="J47" s="2">
        <v>0</v>
      </c>
      <c r="K47" s="2">
        <v>0.8</v>
      </c>
      <c r="L47" s="2"/>
      <c r="M47" s="2"/>
      <c r="N47" s="2"/>
      <c r="O47" s="2">
        <f>0</f>
        <v>0</v>
      </c>
      <c r="P47" s="2">
        <f>0</f>
        <v>0</v>
      </c>
      <c r="Q47" s="2">
        <f>0</f>
        <v>0</v>
      </c>
      <c r="R47" s="2">
        <f>0</f>
        <v>0</v>
      </c>
      <c r="S47" s="2">
        <f>0</f>
        <v>0</v>
      </c>
      <c r="T47" s="2">
        <f>0</f>
        <v>0</v>
      </c>
      <c r="U47" s="2">
        <f>0</f>
        <v>0</v>
      </c>
      <c r="V47" s="2">
        <f>0</f>
        <v>0</v>
      </c>
      <c r="W47" s="2">
        <f>0</f>
        <v>0</v>
      </c>
      <c r="X47" s="2">
        <f>0</f>
        <v>0</v>
      </c>
      <c r="Y47" s="2">
        <f>0</f>
        <v>0</v>
      </c>
      <c r="Z47" s="2"/>
      <c r="AA47" s="2">
        <v>49774288</v>
      </c>
      <c r="AB47" s="2">
        <f>ROUND((AK47),6)</f>
        <v>257.24</v>
      </c>
      <c r="AC47" s="2">
        <f>0</f>
        <v>0</v>
      </c>
      <c r="AD47" s="2">
        <f>0</f>
        <v>0</v>
      </c>
      <c r="AE47" s="2">
        <f>0</f>
        <v>0</v>
      </c>
      <c r="AF47" s="2">
        <f>0</f>
        <v>0</v>
      </c>
      <c r="AG47" s="2">
        <f>0</f>
        <v>0</v>
      </c>
      <c r="AH47" s="2">
        <f>0</f>
        <v>0</v>
      </c>
      <c r="AI47" s="2">
        <f>0</f>
        <v>0</v>
      </c>
      <c r="AJ47" s="2">
        <f>0</f>
        <v>0</v>
      </c>
      <c r="AK47" s="2">
        <v>257.24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126</v>
      </c>
      <c r="BK47" s="2"/>
      <c r="BL47" s="2"/>
      <c r="BM47" s="2">
        <v>700008</v>
      </c>
      <c r="BN47" s="2">
        <v>0</v>
      </c>
      <c r="BO47" s="2" t="s">
        <v>3</v>
      </c>
      <c r="BP47" s="2">
        <v>0</v>
      </c>
      <c r="BQ47" s="2">
        <v>10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94</v>
      </c>
      <c r="CA47" s="2">
        <v>61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>AB47*AZ47</f>
        <v>257.24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120</v>
      </c>
      <c r="DW47" s="2" t="s">
        <v>120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47613231</v>
      </c>
      <c r="EF47" s="2">
        <v>10</v>
      </c>
      <c r="EG47" s="2" t="s">
        <v>128</v>
      </c>
      <c r="EH47" s="2">
        <v>107</v>
      </c>
      <c r="EI47" s="2" t="s">
        <v>129</v>
      </c>
      <c r="EJ47" s="2">
        <v>1</v>
      </c>
      <c r="EK47" s="2">
        <v>700008</v>
      </c>
      <c r="EL47" s="2" t="s">
        <v>130</v>
      </c>
      <c r="EM47" s="2" t="s">
        <v>131</v>
      </c>
      <c r="EN47" s="2"/>
      <c r="EO47" s="2" t="s">
        <v>3</v>
      </c>
      <c r="EP47" s="2"/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860584141</v>
      </c>
      <c r="GG47" s="2">
        <v>2</v>
      </c>
      <c r="GH47" s="2">
        <v>1</v>
      </c>
      <c r="GI47" s="2">
        <v>-2</v>
      </c>
      <c r="GJ47" s="2">
        <v>2</v>
      </c>
      <c r="GK47" s="2">
        <v>0</v>
      </c>
      <c r="GL47" s="2">
        <f t="shared" si="27"/>
        <v>0</v>
      </c>
      <c r="GM47" s="2">
        <f>ROUND(CP47*I47,2)</f>
        <v>205.79</v>
      </c>
      <c r="GN47" s="2">
        <f t="shared" si="29"/>
        <v>205.79</v>
      </c>
      <c r="GO47" s="2">
        <f t="shared" si="30"/>
        <v>0</v>
      </c>
      <c r="GP47" s="2">
        <f t="shared" si="31"/>
        <v>0</v>
      </c>
      <c r="GQ47" s="2"/>
      <c r="GR47" s="2">
        <v>0</v>
      </c>
      <c r="GS47" s="2">
        <v>0</v>
      </c>
      <c r="GT47" s="2">
        <v>0</v>
      </c>
      <c r="GU47" s="2" t="s">
        <v>3</v>
      </c>
      <c r="GV47" s="2">
        <f>0</f>
        <v>0</v>
      </c>
      <c r="GW47" s="2">
        <v>1</v>
      </c>
      <c r="GX47" s="2">
        <f>0</f>
        <v>0</v>
      </c>
      <c r="GY47" s="2"/>
      <c r="GZ47" s="2"/>
      <c r="HA47" s="2">
        <v>0</v>
      </c>
      <c r="HB47" s="2">
        <v>0</v>
      </c>
      <c r="HC47" s="2">
        <v>0</v>
      </c>
      <c r="HD47" s="2">
        <f>GM47</f>
        <v>205.79</v>
      </c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132</v>
      </c>
      <c r="HO47" s="2" t="s">
        <v>133</v>
      </c>
      <c r="HP47" s="2" t="s">
        <v>129</v>
      </c>
      <c r="HQ47" s="2" t="s">
        <v>129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9" spans="1:206" x14ac:dyDescent="0.2">
      <c r="A49" s="3">
        <v>51</v>
      </c>
      <c r="B49" s="3">
        <f>B20</f>
        <v>1</v>
      </c>
      <c r="C49" s="3">
        <f>A20</f>
        <v>3</v>
      </c>
      <c r="D49" s="3">
        <f>ROW(A20)</f>
        <v>20</v>
      </c>
      <c r="E49" s="3"/>
      <c r="F49" s="3" t="str">
        <f>IF(F20&lt;&gt;"",F20,"")</f>
        <v/>
      </c>
      <c r="G49" s="3" t="str">
        <f>IF(G20&lt;&gt;"",G20,"")</f>
        <v/>
      </c>
      <c r="H49" s="3">
        <v>0</v>
      </c>
      <c r="I49" s="3"/>
      <c r="J49" s="3"/>
      <c r="K49" s="3"/>
      <c r="L49" s="3"/>
      <c r="M49" s="3"/>
      <c r="N49" s="3"/>
      <c r="O49" s="3">
        <f t="shared" ref="O49:T49" si="38">ROUND(AB49,2)</f>
        <v>277249.34999999998</v>
      </c>
      <c r="P49" s="3">
        <f t="shared" si="38"/>
        <v>183573.78</v>
      </c>
      <c r="Q49" s="3">
        <f t="shared" si="38"/>
        <v>13762.83</v>
      </c>
      <c r="R49" s="3">
        <f t="shared" si="38"/>
        <v>4437.7700000000004</v>
      </c>
      <c r="S49" s="3">
        <f t="shared" si="38"/>
        <v>75474.97</v>
      </c>
      <c r="T49" s="3">
        <f t="shared" si="38"/>
        <v>0</v>
      </c>
      <c r="U49" s="3">
        <f>AH49</f>
        <v>226.4567304</v>
      </c>
      <c r="V49" s="3">
        <f>AI49</f>
        <v>9.9082175999999986</v>
      </c>
      <c r="W49" s="3">
        <f>ROUND(AJ49,2)</f>
        <v>0</v>
      </c>
      <c r="X49" s="3">
        <f>ROUND(AK49,2)</f>
        <v>85868.51</v>
      </c>
      <c r="Y49" s="3">
        <f>ROUND(AL49,2)</f>
        <v>44978.14</v>
      </c>
      <c r="Z49" s="3"/>
      <c r="AA49" s="3"/>
      <c r="AB49" s="3">
        <f>ROUND(SUMIF(AA24:AA47,"=49774288",O24:O47),2)</f>
        <v>277249.34999999998</v>
      </c>
      <c r="AC49" s="3">
        <f>ROUND(SUMIF(AA24:AA47,"=49774288",P24:P47),2)</f>
        <v>183573.78</v>
      </c>
      <c r="AD49" s="3">
        <f>ROUND(SUMIF(AA24:AA47,"=49774288",Q24:Q47),2)</f>
        <v>13762.83</v>
      </c>
      <c r="AE49" s="3">
        <f>ROUND(SUMIF(AA24:AA47,"=49774288",R24:R47),2)</f>
        <v>4437.7700000000004</v>
      </c>
      <c r="AF49" s="3">
        <f>ROUND(SUMIF(AA24:AA47,"=49774288",S24:S47),2)</f>
        <v>75474.97</v>
      </c>
      <c r="AG49" s="3">
        <f>ROUND(SUMIF(AA24:AA47,"=49774288",T24:T47),2)</f>
        <v>0</v>
      </c>
      <c r="AH49" s="3">
        <f>SUMIF(AA24:AA47,"=49774288",U24:U47)</f>
        <v>226.4567304</v>
      </c>
      <c r="AI49" s="3">
        <f>SUMIF(AA24:AA47,"=49774288",V24:V47)</f>
        <v>9.9082175999999986</v>
      </c>
      <c r="AJ49" s="3">
        <f>ROUND(SUMIF(AA24:AA47,"=49774288",W24:W47),2)</f>
        <v>0</v>
      </c>
      <c r="AK49" s="3">
        <f>ROUND(SUMIF(AA24:AA47,"=49774288",X24:X47),2)</f>
        <v>85868.51</v>
      </c>
      <c r="AL49" s="3">
        <f>ROUND(SUMIF(AA24:AA47,"=49774288",Y24:Y47),2)</f>
        <v>44978.14</v>
      </c>
      <c r="AM49" s="3"/>
      <c r="AN49" s="3"/>
      <c r="AO49" s="3">
        <f t="shared" ref="AO49:BD49" si="39">ROUND(BX49,2)</f>
        <v>0</v>
      </c>
      <c r="AP49" s="3">
        <f t="shared" si="39"/>
        <v>0</v>
      </c>
      <c r="AQ49" s="3">
        <f t="shared" si="39"/>
        <v>0</v>
      </c>
      <c r="AR49" s="3">
        <f t="shared" si="39"/>
        <v>409009.66</v>
      </c>
      <c r="AS49" s="3">
        <f t="shared" si="39"/>
        <v>409009.66</v>
      </c>
      <c r="AT49" s="3">
        <f t="shared" si="39"/>
        <v>0</v>
      </c>
      <c r="AU49" s="3">
        <f t="shared" si="39"/>
        <v>0</v>
      </c>
      <c r="AV49" s="3">
        <f t="shared" si="39"/>
        <v>183573.78</v>
      </c>
      <c r="AW49" s="3">
        <f t="shared" si="39"/>
        <v>183573.78</v>
      </c>
      <c r="AX49" s="3">
        <f t="shared" si="39"/>
        <v>0</v>
      </c>
      <c r="AY49" s="3">
        <f t="shared" si="39"/>
        <v>183573.78</v>
      </c>
      <c r="AZ49" s="3">
        <f t="shared" si="39"/>
        <v>0</v>
      </c>
      <c r="BA49" s="3">
        <f t="shared" si="39"/>
        <v>0</v>
      </c>
      <c r="BB49" s="3">
        <f t="shared" si="39"/>
        <v>0</v>
      </c>
      <c r="BC49" s="3">
        <f t="shared" si="39"/>
        <v>0</v>
      </c>
      <c r="BD49" s="3">
        <f t="shared" si="39"/>
        <v>913.66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ROUND(SUMIF(AA24:AA47,"=49774288",FQ24:FQ47),2)</f>
        <v>0</v>
      </c>
      <c r="BY49" s="3">
        <f>ROUND(SUMIF(AA24:AA47,"=49774288",FR24:FR47),2)</f>
        <v>0</v>
      </c>
      <c r="BZ49" s="3">
        <f>ROUND(SUMIF(AA24:AA47,"=49774288",GL24:GL47),2)</f>
        <v>0</v>
      </c>
      <c r="CA49" s="3">
        <f>ROUND(SUMIF(AA24:AA47,"=49774288",GM24:GM47),2)</f>
        <v>409009.66</v>
      </c>
      <c r="CB49" s="3">
        <f>ROUND(SUMIF(AA24:AA47,"=49774288",GN24:GN47),2)</f>
        <v>409009.66</v>
      </c>
      <c r="CC49" s="3">
        <f>ROUND(SUMIF(AA24:AA47,"=49774288",GO24:GO47),2)</f>
        <v>0</v>
      </c>
      <c r="CD49" s="3">
        <f>ROUND(SUMIF(AA24:AA47,"=49774288",GP24:GP47),2)</f>
        <v>0</v>
      </c>
      <c r="CE49" s="3">
        <f>AC49-BX49</f>
        <v>183573.78</v>
      </c>
      <c r="CF49" s="3">
        <f>AC49-BY49</f>
        <v>183573.78</v>
      </c>
      <c r="CG49" s="3">
        <f>BX49-BZ49</f>
        <v>0</v>
      </c>
      <c r="CH49" s="3">
        <f>AC49-BX49-BY49+BZ49</f>
        <v>183573.78</v>
      </c>
      <c r="CI49" s="3">
        <f>BY49-BZ49</f>
        <v>0</v>
      </c>
      <c r="CJ49" s="3">
        <f>ROUND(SUMIF(AA24:AA47,"=49774288",GX24:GX47),2)</f>
        <v>0</v>
      </c>
      <c r="CK49" s="3">
        <f>ROUND(SUMIF(AA24:AA47,"=49774288",GY24:GY47),2)</f>
        <v>0</v>
      </c>
      <c r="CL49" s="3">
        <f>ROUND(SUMIF(AA24:AA47,"=49774288",GZ24:GZ47),2)</f>
        <v>0</v>
      </c>
      <c r="CM49" s="3">
        <f>ROUND(SUMIF(AA24:AA47,"=49774288",HD24:HD47),2)</f>
        <v>913.66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1</v>
      </c>
      <c r="C51" s="5">
        <v>0</v>
      </c>
      <c r="D51" s="5">
        <v>1</v>
      </c>
      <c r="E51" s="5">
        <v>201</v>
      </c>
      <c r="F51" s="5">
        <f>ROUND(Source!O49,O51)</f>
        <v>277249.34999999998</v>
      </c>
      <c r="G51" s="5" t="s">
        <v>134</v>
      </c>
      <c r="H51" s="5" t="s">
        <v>135</v>
      </c>
      <c r="I51" s="5"/>
      <c r="J51" s="5"/>
      <c r="K51" s="5">
        <v>201</v>
      </c>
      <c r="L51" s="5">
        <v>1</v>
      </c>
      <c r="M51" s="5">
        <v>1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278163.01</v>
      </c>
      <c r="X51" s="5">
        <v>1</v>
      </c>
      <c r="Y51" s="5">
        <v>278163.01</v>
      </c>
      <c r="Z51" s="5"/>
      <c r="AA51" s="5"/>
      <c r="AB51" s="5"/>
    </row>
    <row r="52" spans="1:206" x14ac:dyDescent="0.2">
      <c r="A52" s="5">
        <v>50</v>
      </c>
      <c r="B52" s="5">
        <v>1</v>
      </c>
      <c r="C52" s="5">
        <v>0</v>
      </c>
      <c r="D52" s="5">
        <v>1</v>
      </c>
      <c r="E52" s="5">
        <v>202</v>
      </c>
      <c r="F52" s="5">
        <f>ROUND(Source!P49,O52)</f>
        <v>183573.78</v>
      </c>
      <c r="G52" s="5" t="s">
        <v>136</v>
      </c>
      <c r="H52" s="5" t="s">
        <v>137</v>
      </c>
      <c r="I52" s="5"/>
      <c r="J52" s="5"/>
      <c r="K52" s="5">
        <v>202</v>
      </c>
      <c r="L52" s="5">
        <v>2</v>
      </c>
      <c r="M52" s="5">
        <v>1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183573.78</v>
      </c>
      <c r="X52" s="5">
        <v>1</v>
      </c>
      <c r="Y52" s="5">
        <v>183573.78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138</v>
      </c>
      <c r="H53" s="5" t="s">
        <v>139</v>
      </c>
      <c r="I53" s="5"/>
      <c r="J53" s="5"/>
      <c r="K53" s="5">
        <v>222</v>
      </c>
      <c r="L53" s="5">
        <v>3</v>
      </c>
      <c r="M53" s="5">
        <v>1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183573.78</v>
      </c>
      <c r="G54" s="5" t="s">
        <v>140</v>
      </c>
      <c r="H54" s="5" t="s">
        <v>141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183573.78</v>
      </c>
      <c r="X54" s="5">
        <v>1</v>
      </c>
      <c r="Y54" s="5">
        <v>183573.78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183573.78</v>
      </c>
      <c r="G55" s="5" t="s">
        <v>142</v>
      </c>
      <c r="H55" s="5" t="s">
        <v>143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183573.78</v>
      </c>
      <c r="X55" s="5">
        <v>1</v>
      </c>
      <c r="Y55" s="5">
        <v>183573.78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144</v>
      </c>
      <c r="H56" s="5" t="s">
        <v>145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183573.78</v>
      </c>
      <c r="G57" s="5" t="s">
        <v>146</v>
      </c>
      <c r="H57" s="5" t="s">
        <v>147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183573.78</v>
      </c>
      <c r="X57" s="5">
        <v>1</v>
      </c>
      <c r="Y57" s="5">
        <v>183573.78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148</v>
      </c>
      <c r="H58" s="5" t="s">
        <v>149</v>
      </c>
      <c r="I58" s="5"/>
      <c r="J58" s="5"/>
      <c r="K58" s="5">
        <v>216</v>
      </c>
      <c r="L58" s="5">
        <v>8</v>
      </c>
      <c r="M58" s="5">
        <v>1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150</v>
      </c>
      <c r="H59" s="5" t="s">
        <v>151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152</v>
      </c>
      <c r="H60" s="5" t="s">
        <v>153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06" x14ac:dyDescent="0.2">
      <c r="A61" s="5">
        <v>50</v>
      </c>
      <c r="B61" s="5">
        <v>1</v>
      </c>
      <c r="C61" s="5">
        <v>0</v>
      </c>
      <c r="D61" s="5">
        <v>1</v>
      </c>
      <c r="E61" s="5">
        <v>203</v>
      </c>
      <c r="F61" s="5">
        <f>ROUND(Source!Q49,O61)</f>
        <v>13762.83</v>
      </c>
      <c r="G61" s="5" t="s">
        <v>154</v>
      </c>
      <c r="H61" s="5" t="s">
        <v>155</v>
      </c>
      <c r="I61" s="5"/>
      <c r="J61" s="5"/>
      <c r="K61" s="5">
        <v>203</v>
      </c>
      <c r="L61" s="5">
        <v>11</v>
      </c>
      <c r="M61" s="5">
        <v>1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13762.83</v>
      </c>
      <c r="X61" s="5">
        <v>1</v>
      </c>
      <c r="Y61" s="5">
        <v>13762.83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156</v>
      </c>
      <c r="H62" s="5" t="s">
        <v>157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06" x14ac:dyDescent="0.2">
      <c r="A63" s="5">
        <v>50</v>
      </c>
      <c r="B63" s="5">
        <v>1</v>
      </c>
      <c r="C63" s="5">
        <v>0</v>
      </c>
      <c r="D63" s="5">
        <v>1</v>
      </c>
      <c r="E63" s="5">
        <v>204</v>
      </c>
      <c r="F63" s="5">
        <f>ROUND(Source!R49,O63)</f>
        <v>4437.7700000000004</v>
      </c>
      <c r="G63" s="5" t="s">
        <v>158</v>
      </c>
      <c r="H63" s="5" t="s">
        <v>159</v>
      </c>
      <c r="I63" s="5"/>
      <c r="J63" s="5"/>
      <c r="K63" s="5">
        <v>204</v>
      </c>
      <c r="L63" s="5">
        <v>13</v>
      </c>
      <c r="M63" s="5">
        <v>1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4437.7700000000004</v>
      </c>
      <c r="X63" s="5">
        <v>1</v>
      </c>
      <c r="Y63" s="5">
        <v>4437.7700000000004</v>
      </c>
      <c r="Z63" s="5"/>
      <c r="AA63" s="5"/>
      <c r="AB63" s="5"/>
    </row>
    <row r="64" spans="1:206" x14ac:dyDescent="0.2">
      <c r="A64" s="5">
        <v>50</v>
      </c>
      <c r="B64" s="5">
        <v>1</v>
      </c>
      <c r="C64" s="5">
        <v>0</v>
      </c>
      <c r="D64" s="5">
        <v>1</v>
      </c>
      <c r="E64" s="5">
        <v>205</v>
      </c>
      <c r="F64" s="5">
        <f>ROUND(Source!S49,O64)</f>
        <v>75474.97</v>
      </c>
      <c r="G64" s="5" t="s">
        <v>160</v>
      </c>
      <c r="H64" s="5" t="s">
        <v>161</v>
      </c>
      <c r="I64" s="5"/>
      <c r="J64" s="5"/>
      <c r="K64" s="5">
        <v>205</v>
      </c>
      <c r="L64" s="5">
        <v>14</v>
      </c>
      <c r="M64" s="5">
        <v>1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75474.969999999987</v>
      </c>
      <c r="X64" s="5">
        <v>1</v>
      </c>
      <c r="Y64" s="5">
        <v>75474.969999999987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162</v>
      </c>
      <c r="H65" s="5" t="s">
        <v>163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409009.66</v>
      </c>
      <c r="G66" s="5" t="s">
        <v>164</v>
      </c>
      <c r="H66" s="5" t="s">
        <v>165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409009.66</v>
      </c>
      <c r="X66" s="5">
        <v>1</v>
      </c>
      <c r="Y66" s="5">
        <v>409009.66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166</v>
      </c>
      <c r="H67" s="5" t="s">
        <v>167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168</v>
      </c>
      <c r="H68" s="5" t="s">
        <v>169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170</v>
      </c>
      <c r="H69" s="5" t="s">
        <v>171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172</v>
      </c>
      <c r="H70" s="5" t="s">
        <v>173</v>
      </c>
      <c r="I70" s="5"/>
      <c r="J70" s="5"/>
      <c r="K70" s="5">
        <v>206</v>
      </c>
      <c r="L70" s="5">
        <v>20</v>
      </c>
      <c r="M70" s="5">
        <v>1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06" x14ac:dyDescent="0.2">
      <c r="A71" s="5">
        <v>50</v>
      </c>
      <c r="B71" s="5">
        <v>1</v>
      </c>
      <c r="C71" s="5">
        <v>0</v>
      </c>
      <c r="D71" s="5">
        <v>1</v>
      </c>
      <c r="E71" s="5">
        <v>207</v>
      </c>
      <c r="F71" s="5">
        <f>ROUND(Source!U49,O71)</f>
        <v>226.4567304</v>
      </c>
      <c r="G71" s="5" t="s">
        <v>174</v>
      </c>
      <c r="H71" s="5" t="s">
        <v>175</v>
      </c>
      <c r="I71" s="5"/>
      <c r="J71" s="5"/>
      <c r="K71" s="5">
        <v>207</v>
      </c>
      <c r="L71" s="5">
        <v>21</v>
      </c>
      <c r="M71" s="5">
        <v>1</v>
      </c>
      <c r="N71" s="5" t="s">
        <v>3</v>
      </c>
      <c r="O71" s="5">
        <v>7</v>
      </c>
      <c r="P71" s="5"/>
      <c r="Q71" s="5"/>
      <c r="R71" s="5"/>
      <c r="S71" s="5"/>
      <c r="T71" s="5"/>
      <c r="U71" s="5"/>
      <c r="V71" s="5"/>
      <c r="W71" s="5">
        <v>226.4567304</v>
      </c>
      <c r="X71" s="5">
        <v>1</v>
      </c>
      <c r="Y71" s="5">
        <v>226.4567304</v>
      </c>
      <c r="Z71" s="5"/>
      <c r="AA71" s="5"/>
      <c r="AB71" s="5"/>
    </row>
    <row r="72" spans="1:206" x14ac:dyDescent="0.2">
      <c r="A72" s="5">
        <v>50</v>
      </c>
      <c r="B72" s="5">
        <v>1</v>
      </c>
      <c r="C72" s="5">
        <v>0</v>
      </c>
      <c r="D72" s="5">
        <v>1</v>
      </c>
      <c r="E72" s="5">
        <v>208</v>
      </c>
      <c r="F72" s="5">
        <f>ROUND(Source!V49,O72)</f>
        <v>9.9082176000000004</v>
      </c>
      <c r="G72" s="5" t="s">
        <v>176</v>
      </c>
      <c r="H72" s="5" t="s">
        <v>177</v>
      </c>
      <c r="I72" s="5"/>
      <c r="J72" s="5"/>
      <c r="K72" s="5">
        <v>208</v>
      </c>
      <c r="L72" s="5">
        <v>22</v>
      </c>
      <c r="M72" s="5">
        <v>1</v>
      </c>
      <c r="N72" s="5" t="s">
        <v>3</v>
      </c>
      <c r="O72" s="5">
        <v>7</v>
      </c>
      <c r="P72" s="5"/>
      <c r="Q72" s="5"/>
      <c r="R72" s="5"/>
      <c r="S72" s="5"/>
      <c r="T72" s="5"/>
      <c r="U72" s="5"/>
      <c r="V72" s="5"/>
      <c r="W72" s="5">
        <v>9.9082176000000004</v>
      </c>
      <c r="X72" s="5">
        <v>1</v>
      </c>
      <c r="Y72" s="5">
        <v>9.9082176000000004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178</v>
      </c>
      <c r="H73" s="5" t="s">
        <v>179</v>
      </c>
      <c r="I73" s="5"/>
      <c r="J73" s="5"/>
      <c r="K73" s="5">
        <v>209</v>
      </c>
      <c r="L73" s="5">
        <v>23</v>
      </c>
      <c r="M73" s="5">
        <v>1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913.66</v>
      </c>
      <c r="G74" s="5" t="s">
        <v>180</v>
      </c>
      <c r="H74" s="5" t="s">
        <v>181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913.66</v>
      </c>
      <c r="X74" s="5">
        <v>1</v>
      </c>
      <c r="Y74" s="5">
        <v>913.66</v>
      </c>
      <c r="Z74" s="5"/>
      <c r="AA74" s="5"/>
      <c r="AB74" s="5"/>
    </row>
    <row r="75" spans="1:206" x14ac:dyDescent="0.2">
      <c r="A75" s="5">
        <v>50</v>
      </c>
      <c r="B75" s="5">
        <v>1</v>
      </c>
      <c r="C75" s="5">
        <v>0</v>
      </c>
      <c r="D75" s="5">
        <v>1</v>
      </c>
      <c r="E75" s="5">
        <v>210</v>
      </c>
      <c r="F75" s="5">
        <f>ROUND(Source!X49,O75)</f>
        <v>85868.51</v>
      </c>
      <c r="G75" s="5" t="s">
        <v>182</v>
      </c>
      <c r="H75" s="5" t="s">
        <v>183</v>
      </c>
      <c r="I75" s="5"/>
      <c r="J75" s="5"/>
      <c r="K75" s="5">
        <v>210</v>
      </c>
      <c r="L75" s="5">
        <v>25</v>
      </c>
      <c r="M75" s="5">
        <v>1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85868.51</v>
      </c>
      <c r="X75" s="5">
        <v>1</v>
      </c>
      <c r="Y75" s="5">
        <v>85868.51</v>
      </c>
      <c r="Z75" s="5"/>
      <c r="AA75" s="5"/>
      <c r="AB75" s="5"/>
    </row>
    <row r="76" spans="1:206" x14ac:dyDescent="0.2">
      <c r="A76" s="5">
        <v>50</v>
      </c>
      <c r="B76" s="5">
        <v>1</v>
      </c>
      <c r="C76" s="5">
        <v>0</v>
      </c>
      <c r="D76" s="5">
        <v>1</v>
      </c>
      <c r="E76" s="5">
        <v>211</v>
      </c>
      <c r="F76" s="5">
        <f>ROUND(Source!Y49,O76)</f>
        <v>44978.14</v>
      </c>
      <c r="G76" s="5" t="s">
        <v>184</v>
      </c>
      <c r="H76" s="5" t="s">
        <v>185</v>
      </c>
      <c r="I76" s="5"/>
      <c r="J76" s="5"/>
      <c r="K76" s="5">
        <v>211</v>
      </c>
      <c r="L76" s="5">
        <v>26</v>
      </c>
      <c r="M76" s="5">
        <v>1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44978.14</v>
      </c>
      <c r="X76" s="5">
        <v>1</v>
      </c>
      <c r="Y76" s="5">
        <v>44978.14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409009.66</v>
      </c>
      <c r="G77" s="5" t="s">
        <v>186</v>
      </c>
      <c r="H77" s="5" t="s">
        <v>187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409009.66</v>
      </c>
      <c r="X77" s="5">
        <v>1</v>
      </c>
      <c r="Y77" s="5">
        <v>409009.66</v>
      </c>
      <c r="Z77" s="5"/>
      <c r="AA77" s="5"/>
      <c r="AB77" s="5"/>
    </row>
    <row r="79" spans="1:206" x14ac:dyDescent="0.2">
      <c r="A79" s="3">
        <v>51</v>
      </c>
      <c r="B79" s="3">
        <f>B12</f>
        <v>136</v>
      </c>
      <c r="C79" s="3">
        <f>A12</f>
        <v>1</v>
      </c>
      <c r="D79" s="3">
        <f>ROW(A12)</f>
        <v>12</v>
      </c>
      <c r="E79" s="3"/>
      <c r="F79" s="3" t="str">
        <f>IF(F12&lt;&gt;"",F12,"")</f>
        <v>Новый объект</v>
      </c>
      <c r="G79" s="3" t="str">
        <f>IF(G12&lt;&gt;"",G12,"")</f>
        <v>Оперативный пункт управления п/с Сумбулово-108кв.м, инв. №10514 (мягкая кровля)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40">ROUND(O49,2)</f>
        <v>277249.34999999998</v>
      </c>
      <c r="P79" s="3">
        <f t="shared" si="40"/>
        <v>183573.78</v>
      </c>
      <c r="Q79" s="3">
        <f t="shared" si="40"/>
        <v>13762.83</v>
      </c>
      <c r="R79" s="3">
        <f t="shared" si="40"/>
        <v>4437.7700000000004</v>
      </c>
      <c r="S79" s="3">
        <f t="shared" si="40"/>
        <v>75474.97</v>
      </c>
      <c r="T79" s="3">
        <f t="shared" si="40"/>
        <v>0</v>
      </c>
      <c r="U79" s="3">
        <f>U49</f>
        <v>226.4567304</v>
      </c>
      <c r="V79" s="3">
        <f>V49</f>
        <v>9.9082175999999986</v>
      </c>
      <c r="W79" s="3">
        <f>ROUND(W49,2)</f>
        <v>0</v>
      </c>
      <c r="X79" s="3">
        <f>ROUND(X49,2)</f>
        <v>85868.51</v>
      </c>
      <c r="Y79" s="3">
        <f>ROUND(Y49,2)</f>
        <v>44978.14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>
        <f t="shared" ref="AO79:BD79" si="41">ROUND(AO49,2)</f>
        <v>0</v>
      </c>
      <c r="AP79" s="3">
        <f t="shared" si="41"/>
        <v>0</v>
      </c>
      <c r="AQ79" s="3">
        <f t="shared" si="41"/>
        <v>0</v>
      </c>
      <c r="AR79" s="3">
        <f t="shared" si="41"/>
        <v>409009.66</v>
      </c>
      <c r="AS79" s="3">
        <f t="shared" si="41"/>
        <v>409009.66</v>
      </c>
      <c r="AT79" s="3">
        <f t="shared" si="41"/>
        <v>0</v>
      </c>
      <c r="AU79" s="3">
        <f t="shared" si="41"/>
        <v>0</v>
      </c>
      <c r="AV79" s="3">
        <f t="shared" si="41"/>
        <v>183573.78</v>
      </c>
      <c r="AW79" s="3">
        <f t="shared" si="41"/>
        <v>183573.78</v>
      </c>
      <c r="AX79" s="3">
        <f t="shared" si="41"/>
        <v>0</v>
      </c>
      <c r="AY79" s="3">
        <f t="shared" si="41"/>
        <v>183573.78</v>
      </c>
      <c r="AZ79" s="3">
        <f t="shared" si="41"/>
        <v>0</v>
      </c>
      <c r="BA79" s="3">
        <f t="shared" si="41"/>
        <v>0</v>
      </c>
      <c r="BB79" s="3">
        <f t="shared" si="41"/>
        <v>0</v>
      </c>
      <c r="BC79" s="3">
        <f t="shared" si="41"/>
        <v>0</v>
      </c>
      <c r="BD79" s="3">
        <f t="shared" si="41"/>
        <v>913.66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277249.34999999998</v>
      </c>
      <c r="G81" s="5" t="s">
        <v>134</v>
      </c>
      <c r="H81" s="5" t="s">
        <v>135</v>
      </c>
      <c r="I81" s="5"/>
      <c r="J81" s="5"/>
      <c r="K81" s="5">
        <v>201</v>
      </c>
      <c r="L81" s="5">
        <v>1</v>
      </c>
      <c r="M81" s="5">
        <v>1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278163.01</v>
      </c>
      <c r="X81" s="5">
        <v>1</v>
      </c>
      <c r="Y81" s="5">
        <v>278163.01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183573.78</v>
      </c>
      <c r="G82" s="5" t="s">
        <v>136</v>
      </c>
      <c r="H82" s="5" t="s">
        <v>137</v>
      </c>
      <c r="I82" s="5"/>
      <c r="J82" s="5"/>
      <c r="K82" s="5">
        <v>202</v>
      </c>
      <c r="L82" s="5">
        <v>2</v>
      </c>
      <c r="M82" s="5">
        <v>1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183573.78</v>
      </c>
      <c r="X82" s="5">
        <v>1</v>
      </c>
      <c r="Y82" s="5">
        <v>183573.78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138</v>
      </c>
      <c r="H83" s="5" t="s">
        <v>139</v>
      </c>
      <c r="I83" s="5"/>
      <c r="J83" s="5"/>
      <c r="K83" s="5">
        <v>222</v>
      </c>
      <c r="L83" s="5">
        <v>3</v>
      </c>
      <c r="M83" s="5">
        <v>1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183573.78</v>
      </c>
      <c r="G84" s="5" t="s">
        <v>140</v>
      </c>
      <c r="H84" s="5" t="s">
        <v>141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183573.78</v>
      </c>
      <c r="X84" s="5">
        <v>1</v>
      </c>
      <c r="Y84" s="5">
        <v>183573.78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183573.78</v>
      </c>
      <c r="G85" s="5" t="s">
        <v>142</v>
      </c>
      <c r="H85" s="5" t="s">
        <v>143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183573.78</v>
      </c>
      <c r="X85" s="5">
        <v>1</v>
      </c>
      <c r="Y85" s="5">
        <v>183573.78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144</v>
      </c>
      <c r="H86" s="5" t="s">
        <v>145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183573.78</v>
      </c>
      <c r="G87" s="5" t="s">
        <v>146</v>
      </c>
      <c r="H87" s="5" t="s">
        <v>147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183573.78</v>
      </c>
      <c r="X87" s="5">
        <v>1</v>
      </c>
      <c r="Y87" s="5">
        <v>183573.78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148</v>
      </c>
      <c r="H88" s="5" t="s">
        <v>149</v>
      </c>
      <c r="I88" s="5"/>
      <c r="J88" s="5"/>
      <c r="K88" s="5">
        <v>216</v>
      </c>
      <c r="L88" s="5">
        <v>8</v>
      </c>
      <c r="M88" s="5">
        <v>1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150</v>
      </c>
      <c r="H89" s="5" t="s">
        <v>151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152</v>
      </c>
      <c r="H90" s="5" t="s">
        <v>153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13762.83</v>
      </c>
      <c r="G91" s="5" t="s">
        <v>154</v>
      </c>
      <c r="H91" s="5" t="s">
        <v>155</v>
      </c>
      <c r="I91" s="5"/>
      <c r="J91" s="5"/>
      <c r="K91" s="5">
        <v>203</v>
      </c>
      <c r="L91" s="5">
        <v>11</v>
      </c>
      <c r="M91" s="5">
        <v>1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13762.83</v>
      </c>
      <c r="X91" s="5">
        <v>1</v>
      </c>
      <c r="Y91" s="5">
        <v>13762.83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156</v>
      </c>
      <c r="H92" s="5" t="s">
        <v>157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4437.7700000000004</v>
      </c>
      <c r="G93" s="5" t="s">
        <v>158</v>
      </c>
      <c r="H93" s="5" t="s">
        <v>159</v>
      </c>
      <c r="I93" s="5"/>
      <c r="J93" s="5"/>
      <c r="K93" s="5">
        <v>204</v>
      </c>
      <c r="L93" s="5">
        <v>13</v>
      </c>
      <c r="M93" s="5">
        <v>1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4437.7700000000004</v>
      </c>
      <c r="X93" s="5">
        <v>1</v>
      </c>
      <c r="Y93" s="5">
        <v>4437.7700000000004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75474.97</v>
      </c>
      <c r="G94" s="5" t="s">
        <v>160</v>
      </c>
      <c r="H94" s="5" t="s">
        <v>161</v>
      </c>
      <c r="I94" s="5"/>
      <c r="J94" s="5"/>
      <c r="K94" s="5">
        <v>205</v>
      </c>
      <c r="L94" s="5">
        <v>14</v>
      </c>
      <c r="M94" s="5">
        <v>1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75474.969999999987</v>
      </c>
      <c r="X94" s="5">
        <v>1</v>
      </c>
      <c r="Y94" s="5">
        <v>75474.969999999987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162</v>
      </c>
      <c r="H95" s="5" t="s">
        <v>163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409009.66</v>
      </c>
      <c r="G96" s="5" t="s">
        <v>164</v>
      </c>
      <c r="H96" s="5" t="s">
        <v>165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409009.66</v>
      </c>
      <c r="X96" s="5">
        <v>1</v>
      </c>
      <c r="Y96" s="5">
        <v>409009.66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0</v>
      </c>
      <c r="G97" s="5" t="s">
        <v>166</v>
      </c>
      <c r="H97" s="5" t="s">
        <v>167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168</v>
      </c>
      <c r="H98" s="5" t="s">
        <v>169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170</v>
      </c>
      <c r="H99" s="5" t="s">
        <v>171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172</v>
      </c>
      <c r="H100" s="5" t="s">
        <v>173</v>
      </c>
      <c r="I100" s="5"/>
      <c r="J100" s="5"/>
      <c r="K100" s="5">
        <v>206</v>
      </c>
      <c r="L100" s="5">
        <v>20</v>
      </c>
      <c r="M100" s="5">
        <v>1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226.4567304</v>
      </c>
      <c r="G101" s="5" t="s">
        <v>174</v>
      </c>
      <c r="H101" s="5" t="s">
        <v>175</v>
      </c>
      <c r="I101" s="5"/>
      <c r="J101" s="5"/>
      <c r="K101" s="5">
        <v>207</v>
      </c>
      <c r="L101" s="5">
        <v>21</v>
      </c>
      <c r="M101" s="5">
        <v>1</v>
      </c>
      <c r="N101" s="5" t="s">
        <v>3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226.4567304</v>
      </c>
      <c r="X101" s="5">
        <v>1</v>
      </c>
      <c r="Y101" s="5">
        <v>226.4567304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9.9082176000000004</v>
      </c>
      <c r="G102" s="5" t="s">
        <v>176</v>
      </c>
      <c r="H102" s="5" t="s">
        <v>177</v>
      </c>
      <c r="I102" s="5"/>
      <c r="J102" s="5"/>
      <c r="K102" s="5">
        <v>208</v>
      </c>
      <c r="L102" s="5">
        <v>22</v>
      </c>
      <c r="M102" s="5">
        <v>1</v>
      </c>
      <c r="N102" s="5" t="s">
        <v>3</v>
      </c>
      <c r="O102" s="5">
        <v>7</v>
      </c>
      <c r="P102" s="5"/>
      <c r="Q102" s="5"/>
      <c r="R102" s="5"/>
      <c r="S102" s="5"/>
      <c r="T102" s="5"/>
      <c r="U102" s="5"/>
      <c r="V102" s="5"/>
      <c r="W102" s="5">
        <v>9.9082176000000004</v>
      </c>
      <c r="X102" s="5">
        <v>1</v>
      </c>
      <c r="Y102" s="5">
        <v>9.9082176000000004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178</v>
      </c>
      <c r="H103" s="5" t="s">
        <v>179</v>
      </c>
      <c r="I103" s="5"/>
      <c r="J103" s="5"/>
      <c r="K103" s="5">
        <v>209</v>
      </c>
      <c r="L103" s="5">
        <v>23</v>
      </c>
      <c r="M103" s="5">
        <v>1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913.66</v>
      </c>
      <c r="G104" s="5" t="s">
        <v>180</v>
      </c>
      <c r="H104" s="5" t="s">
        <v>181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913.66</v>
      </c>
      <c r="X104" s="5">
        <v>1</v>
      </c>
      <c r="Y104" s="5">
        <v>913.66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85868.51</v>
      </c>
      <c r="G105" s="5" t="s">
        <v>182</v>
      </c>
      <c r="H105" s="5" t="s">
        <v>183</v>
      </c>
      <c r="I105" s="5"/>
      <c r="J105" s="5"/>
      <c r="K105" s="5">
        <v>210</v>
      </c>
      <c r="L105" s="5">
        <v>25</v>
      </c>
      <c r="M105" s="5">
        <v>1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85868.51</v>
      </c>
      <c r="X105" s="5">
        <v>1</v>
      </c>
      <c r="Y105" s="5">
        <v>85868.51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44978.14</v>
      </c>
      <c r="G106" s="5" t="s">
        <v>184</v>
      </c>
      <c r="H106" s="5" t="s">
        <v>185</v>
      </c>
      <c r="I106" s="5"/>
      <c r="J106" s="5"/>
      <c r="K106" s="5">
        <v>211</v>
      </c>
      <c r="L106" s="5">
        <v>26</v>
      </c>
      <c r="M106" s="5">
        <v>1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44978.14</v>
      </c>
      <c r="X106" s="5">
        <v>1</v>
      </c>
      <c r="Y106" s="5">
        <v>44978.14</v>
      </c>
      <c r="Z106" s="5"/>
      <c r="AA106" s="5"/>
      <c r="AB106" s="5"/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409009.66</v>
      </c>
      <c r="G107" s="5" t="s">
        <v>186</v>
      </c>
      <c r="H107" s="5" t="s">
        <v>187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409009.66</v>
      </c>
      <c r="X107" s="5">
        <v>1</v>
      </c>
      <c r="Y107" s="5">
        <v>409009.66</v>
      </c>
      <c r="Z107" s="5"/>
      <c r="AA107" s="5"/>
      <c r="AB107" s="5"/>
    </row>
    <row r="110" spans="1:28" x14ac:dyDescent="0.2">
      <c r="A110">
        <v>70</v>
      </c>
      <c r="B110">
        <v>1</v>
      </c>
      <c r="D110">
        <v>1</v>
      </c>
      <c r="E110" t="s">
        <v>188</v>
      </c>
      <c r="F110" t="s">
        <v>189</v>
      </c>
      <c r="G110">
        <v>1</v>
      </c>
      <c r="H110">
        <v>0</v>
      </c>
      <c r="I110" t="s">
        <v>3</v>
      </c>
      <c r="J110">
        <v>1</v>
      </c>
      <c r="K110">
        <v>0</v>
      </c>
      <c r="L110" t="s">
        <v>3</v>
      </c>
      <c r="M110" t="s">
        <v>3</v>
      </c>
      <c r="N110">
        <v>0</v>
      </c>
      <c r="P110" t="s">
        <v>190</v>
      </c>
    </row>
    <row r="111" spans="1:28" x14ac:dyDescent="0.2">
      <c r="A111">
        <v>70</v>
      </c>
      <c r="B111">
        <v>1</v>
      </c>
      <c r="D111">
        <v>2</v>
      </c>
      <c r="E111" t="s">
        <v>191</v>
      </c>
      <c r="F111" t="s">
        <v>192</v>
      </c>
      <c r="G111">
        <v>0</v>
      </c>
      <c r="H111">
        <v>0</v>
      </c>
      <c r="I111" t="s">
        <v>3</v>
      </c>
      <c r="J111">
        <v>1</v>
      </c>
      <c r="K111">
        <v>0</v>
      </c>
      <c r="L111" t="s">
        <v>3</v>
      </c>
      <c r="M111" t="s">
        <v>3</v>
      </c>
      <c r="N111">
        <v>0</v>
      </c>
      <c r="P111" t="s">
        <v>193</v>
      </c>
    </row>
    <row r="112" spans="1:28" x14ac:dyDescent="0.2">
      <c r="A112">
        <v>70</v>
      </c>
      <c r="B112">
        <v>1</v>
      </c>
      <c r="D112">
        <v>3</v>
      </c>
      <c r="E112" t="s">
        <v>194</v>
      </c>
      <c r="F112" t="s">
        <v>195</v>
      </c>
      <c r="G112">
        <v>0</v>
      </c>
      <c r="H112">
        <v>0</v>
      </c>
      <c r="I112" t="s">
        <v>3</v>
      </c>
      <c r="J112">
        <v>1</v>
      </c>
      <c r="K112">
        <v>0</v>
      </c>
      <c r="L112" t="s">
        <v>3</v>
      </c>
      <c r="M112" t="s">
        <v>3</v>
      </c>
      <c r="N112">
        <v>0</v>
      </c>
      <c r="P112" t="s">
        <v>196</v>
      </c>
    </row>
    <row r="113" spans="1:16" x14ac:dyDescent="0.2">
      <c r="A113">
        <v>70</v>
      </c>
      <c r="B113">
        <v>1</v>
      </c>
      <c r="D113">
        <v>4</v>
      </c>
      <c r="E113" t="s">
        <v>197</v>
      </c>
      <c r="F113" t="s">
        <v>198</v>
      </c>
      <c r="G113">
        <v>1</v>
      </c>
      <c r="H113">
        <v>0</v>
      </c>
      <c r="I113" t="s">
        <v>3</v>
      </c>
      <c r="J113">
        <v>2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16" x14ac:dyDescent="0.2">
      <c r="A114">
        <v>70</v>
      </c>
      <c r="B114">
        <v>1</v>
      </c>
      <c r="D114">
        <v>5</v>
      </c>
      <c r="E114" t="s">
        <v>199</v>
      </c>
      <c r="F114" t="s">
        <v>200</v>
      </c>
      <c r="G114">
        <v>0</v>
      </c>
      <c r="H114">
        <v>0</v>
      </c>
      <c r="I114" t="s">
        <v>3</v>
      </c>
      <c r="J114">
        <v>2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16" x14ac:dyDescent="0.2">
      <c r="A115">
        <v>70</v>
      </c>
      <c r="B115">
        <v>1</v>
      </c>
      <c r="D115">
        <v>6</v>
      </c>
      <c r="E115" t="s">
        <v>201</v>
      </c>
      <c r="F115" t="s">
        <v>202</v>
      </c>
      <c r="G115">
        <v>0</v>
      </c>
      <c r="H115">
        <v>0</v>
      </c>
      <c r="I115" t="s">
        <v>3</v>
      </c>
      <c r="J115">
        <v>2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16" x14ac:dyDescent="0.2">
      <c r="A116">
        <v>70</v>
      </c>
      <c r="B116">
        <v>1</v>
      </c>
      <c r="D116">
        <v>7</v>
      </c>
      <c r="E116" t="s">
        <v>203</v>
      </c>
      <c r="F116" t="s">
        <v>204</v>
      </c>
      <c r="G116">
        <v>0</v>
      </c>
      <c r="H116">
        <v>0</v>
      </c>
      <c r="I116" t="s">
        <v>205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206</v>
      </c>
    </row>
    <row r="117" spans="1:16" x14ac:dyDescent="0.2">
      <c r="A117">
        <v>70</v>
      </c>
      <c r="B117">
        <v>1</v>
      </c>
      <c r="D117">
        <v>8</v>
      </c>
      <c r="E117" t="s">
        <v>207</v>
      </c>
      <c r="F117" t="s">
        <v>208</v>
      </c>
      <c r="G117">
        <v>1</v>
      </c>
      <c r="H117">
        <v>0</v>
      </c>
      <c r="I117" t="s">
        <v>3</v>
      </c>
      <c r="J117">
        <v>5</v>
      </c>
      <c r="K117">
        <v>0</v>
      </c>
      <c r="L117" t="s">
        <v>3</v>
      </c>
      <c r="M117" t="s">
        <v>3</v>
      </c>
      <c r="N117">
        <v>0</v>
      </c>
      <c r="P117" t="s">
        <v>3</v>
      </c>
    </row>
    <row r="118" spans="1:16" x14ac:dyDescent="0.2">
      <c r="A118">
        <v>70</v>
      </c>
      <c r="B118">
        <v>1</v>
      </c>
      <c r="D118">
        <v>9</v>
      </c>
      <c r="E118" t="s">
        <v>209</v>
      </c>
      <c r="F118" t="s">
        <v>210</v>
      </c>
      <c r="G118">
        <v>0</v>
      </c>
      <c r="H118">
        <v>0</v>
      </c>
      <c r="I118" t="s">
        <v>3</v>
      </c>
      <c r="J118">
        <v>5</v>
      </c>
      <c r="K118">
        <v>0</v>
      </c>
      <c r="L118" t="s">
        <v>3</v>
      </c>
      <c r="M118" t="s">
        <v>3</v>
      </c>
      <c r="N118">
        <v>0</v>
      </c>
      <c r="P118" t="s">
        <v>211</v>
      </c>
    </row>
    <row r="119" spans="1:16" x14ac:dyDescent="0.2">
      <c r="A119">
        <v>70</v>
      </c>
      <c r="B119">
        <v>1</v>
      </c>
      <c r="D119">
        <v>10</v>
      </c>
      <c r="E119" t="s">
        <v>212</v>
      </c>
      <c r="F119" t="s">
        <v>213</v>
      </c>
      <c r="G119">
        <v>0</v>
      </c>
      <c r="H119">
        <v>0</v>
      </c>
      <c r="I119" t="s">
        <v>214</v>
      </c>
      <c r="J119">
        <v>5</v>
      </c>
      <c r="K119">
        <v>0</v>
      </c>
      <c r="L119" t="s">
        <v>3</v>
      </c>
      <c r="M119" t="s">
        <v>3</v>
      </c>
      <c r="N119">
        <v>0</v>
      </c>
      <c r="P119" t="s">
        <v>215</v>
      </c>
    </row>
    <row r="120" spans="1:16" x14ac:dyDescent="0.2">
      <c r="A120">
        <v>70</v>
      </c>
      <c r="B120">
        <v>1</v>
      </c>
      <c r="D120">
        <v>11</v>
      </c>
      <c r="E120" t="s">
        <v>216</v>
      </c>
      <c r="F120" t="s">
        <v>217</v>
      </c>
      <c r="G120">
        <v>0</v>
      </c>
      <c r="H120">
        <v>0</v>
      </c>
      <c r="I120" t="s">
        <v>218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219</v>
      </c>
    </row>
    <row r="121" spans="1:16" x14ac:dyDescent="0.2">
      <c r="A121">
        <v>70</v>
      </c>
      <c r="B121">
        <v>1</v>
      </c>
      <c r="D121">
        <v>12</v>
      </c>
      <c r="E121" t="s">
        <v>220</v>
      </c>
      <c r="F121" t="s">
        <v>221</v>
      </c>
      <c r="G121">
        <v>0</v>
      </c>
      <c r="H121">
        <v>0</v>
      </c>
      <c r="I121" t="s">
        <v>222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223</v>
      </c>
    </row>
    <row r="122" spans="1:16" x14ac:dyDescent="0.2">
      <c r="A122">
        <v>70</v>
      </c>
      <c r="B122">
        <v>1</v>
      </c>
      <c r="D122">
        <v>13</v>
      </c>
      <c r="E122" t="s">
        <v>224</v>
      </c>
      <c r="F122" t="s">
        <v>225</v>
      </c>
      <c r="G122">
        <v>0</v>
      </c>
      <c r="H122">
        <v>0</v>
      </c>
      <c r="I122" t="s">
        <v>226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227</v>
      </c>
    </row>
    <row r="123" spans="1:16" x14ac:dyDescent="0.2">
      <c r="A123">
        <v>70</v>
      </c>
      <c r="B123">
        <v>1</v>
      </c>
      <c r="D123">
        <v>14</v>
      </c>
      <c r="E123" t="s">
        <v>228</v>
      </c>
      <c r="F123" t="s">
        <v>229</v>
      </c>
      <c r="G123">
        <v>0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4" spans="1:16" x14ac:dyDescent="0.2">
      <c r="A124">
        <v>70</v>
      </c>
      <c r="B124">
        <v>1</v>
      </c>
      <c r="D124">
        <v>15</v>
      </c>
      <c r="E124" t="s">
        <v>230</v>
      </c>
      <c r="F124" t="s">
        <v>231</v>
      </c>
      <c r="G124">
        <v>0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232</v>
      </c>
    </row>
    <row r="125" spans="1:16" x14ac:dyDescent="0.2">
      <c r="A125">
        <v>70</v>
      </c>
      <c r="B125">
        <v>1</v>
      </c>
      <c r="D125">
        <v>16</v>
      </c>
      <c r="E125" t="s">
        <v>233</v>
      </c>
      <c r="F125" t="s">
        <v>234</v>
      </c>
      <c r="G125">
        <v>0</v>
      </c>
      <c r="H125">
        <v>0</v>
      </c>
      <c r="I125" t="s">
        <v>3</v>
      </c>
      <c r="J125">
        <v>3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16" x14ac:dyDescent="0.2">
      <c r="A126">
        <v>70</v>
      </c>
      <c r="B126">
        <v>1</v>
      </c>
      <c r="D126">
        <v>17</v>
      </c>
      <c r="E126" t="s">
        <v>235</v>
      </c>
      <c r="F126" t="s">
        <v>236</v>
      </c>
      <c r="G126">
        <v>1</v>
      </c>
      <c r="H126">
        <v>0</v>
      </c>
      <c r="I126" t="s">
        <v>3</v>
      </c>
      <c r="J126">
        <v>3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16" x14ac:dyDescent="0.2">
      <c r="A127">
        <v>70</v>
      </c>
      <c r="B127">
        <v>1</v>
      </c>
      <c r="D127">
        <v>1</v>
      </c>
      <c r="E127" t="s">
        <v>237</v>
      </c>
      <c r="F127" t="s">
        <v>238</v>
      </c>
      <c r="G127">
        <v>0.9</v>
      </c>
      <c r="H127">
        <v>1</v>
      </c>
      <c r="I127" t="s">
        <v>239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240</v>
      </c>
    </row>
    <row r="128" spans="1:16" x14ac:dyDescent="0.2">
      <c r="A128">
        <v>70</v>
      </c>
      <c r="B128">
        <v>1</v>
      </c>
      <c r="D128">
        <v>2</v>
      </c>
      <c r="E128" t="s">
        <v>241</v>
      </c>
      <c r="F128" t="s">
        <v>242</v>
      </c>
      <c r="G128">
        <v>0.85</v>
      </c>
      <c r="H128">
        <v>1</v>
      </c>
      <c r="I128" t="s">
        <v>243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244</v>
      </c>
    </row>
    <row r="129" spans="1:50" x14ac:dyDescent="0.2">
      <c r="A129">
        <v>70</v>
      </c>
      <c r="B129">
        <v>1</v>
      </c>
      <c r="D129">
        <v>3</v>
      </c>
      <c r="E129" t="s">
        <v>245</v>
      </c>
      <c r="F129" t="s">
        <v>246</v>
      </c>
      <c r="G129">
        <v>1.03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247</v>
      </c>
    </row>
    <row r="130" spans="1:50" x14ac:dyDescent="0.2">
      <c r="A130">
        <v>70</v>
      </c>
      <c r="B130">
        <v>1</v>
      </c>
      <c r="D130">
        <v>4</v>
      </c>
      <c r="E130" t="s">
        <v>248</v>
      </c>
      <c r="F130" t="s">
        <v>249</v>
      </c>
      <c r="G130">
        <v>1.1499999999999999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250</v>
      </c>
    </row>
    <row r="131" spans="1:50" x14ac:dyDescent="0.2">
      <c r="A131">
        <v>70</v>
      </c>
      <c r="B131">
        <v>1</v>
      </c>
      <c r="D131">
        <v>5</v>
      </c>
      <c r="E131" t="s">
        <v>251</v>
      </c>
      <c r="F131" t="s">
        <v>252</v>
      </c>
      <c r="G131">
        <v>7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50" x14ac:dyDescent="0.2">
      <c r="A132">
        <v>70</v>
      </c>
      <c r="B132">
        <v>1</v>
      </c>
      <c r="D132">
        <v>6</v>
      </c>
      <c r="E132" t="s">
        <v>253</v>
      </c>
      <c r="F132" t="s">
        <v>3</v>
      </c>
      <c r="G132">
        <v>2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4" spans="1:50" x14ac:dyDescent="0.2">
      <c r="A134">
        <v>-1</v>
      </c>
    </row>
    <row r="136" spans="1:50" x14ac:dyDescent="0.2">
      <c r="A136" s="4">
        <v>75</v>
      </c>
      <c r="B136" s="4" t="s">
        <v>254</v>
      </c>
      <c r="C136" s="4">
        <v>2026</v>
      </c>
      <c r="D136" s="4">
        <v>0</v>
      </c>
      <c r="E136" s="4">
        <v>6</v>
      </c>
      <c r="F136" s="4">
        <v>1</v>
      </c>
      <c r="G136" s="4">
        <v>0</v>
      </c>
      <c r="H136" s="4">
        <v>1</v>
      </c>
      <c r="I136" s="4">
        <v>0</v>
      </c>
      <c r="J136" s="4">
        <v>1</v>
      </c>
      <c r="K136" s="4">
        <v>0</v>
      </c>
      <c r="L136" s="4">
        <v>0</v>
      </c>
      <c r="M136" s="4">
        <v>0</v>
      </c>
      <c r="N136" s="4">
        <v>49774288</v>
      </c>
      <c r="O136" s="4">
        <v>1</v>
      </c>
    </row>
    <row r="137" spans="1:50" x14ac:dyDescent="0.2">
      <c r="A137" s="6">
        <v>2</v>
      </c>
      <c r="B137" s="6" t="s">
        <v>255</v>
      </c>
      <c r="C137" s="6" t="s">
        <v>256</v>
      </c>
      <c r="D137" s="6">
        <v>0</v>
      </c>
      <c r="E137" s="6">
        <v>0</v>
      </c>
      <c r="F137" s="6"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>
        <v>49774289</v>
      </c>
    </row>
    <row r="138" spans="1:50" x14ac:dyDescent="0.2">
      <c r="A138" s="6">
        <v>1</v>
      </c>
      <c r="B138" s="6" t="s">
        <v>257</v>
      </c>
      <c r="C138" s="6" t="s">
        <v>258</v>
      </c>
      <c r="D138" s="6">
        <v>2026</v>
      </c>
      <c r="E138" s="6">
        <v>6</v>
      </c>
      <c r="F138" s="6">
        <v>1</v>
      </c>
      <c r="G138" s="6">
        <v>1</v>
      </c>
      <c r="H138" s="6">
        <v>0</v>
      </c>
      <c r="I138" s="6">
        <v>2</v>
      </c>
      <c r="J138" s="6">
        <v>1</v>
      </c>
      <c r="K138" s="6">
        <v>1</v>
      </c>
      <c r="L138" s="6">
        <v>1</v>
      </c>
      <c r="M138" s="6">
        <v>1</v>
      </c>
      <c r="N138" s="6">
        <v>1</v>
      </c>
      <c r="O138" s="6">
        <v>1</v>
      </c>
      <c r="P138" s="6">
        <v>1</v>
      </c>
      <c r="Q138" s="6">
        <v>1</v>
      </c>
      <c r="R138" s="6" t="s">
        <v>3</v>
      </c>
      <c r="S138" s="6" t="s">
        <v>3</v>
      </c>
      <c r="T138" s="6" t="s">
        <v>3</v>
      </c>
      <c r="U138" s="6" t="s">
        <v>3</v>
      </c>
      <c r="V138" s="6" t="s">
        <v>3</v>
      </c>
      <c r="W138" s="6" t="s">
        <v>3</v>
      </c>
      <c r="X138" s="6" t="s">
        <v>3</v>
      </c>
      <c r="Y138" s="6" t="s">
        <v>3</v>
      </c>
      <c r="Z138" s="6" t="s">
        <v>3</v>
      </c>
      <c r="AA138" s="6" t="s">
        <v>3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>
        <v>49774290</v>
      </c>
      <c r="AO138" s="6" t="s">
        <v>259</v>
      </c>
      <c r="AP138" s="6" t="s">
        <v>260</v>
      </c>
      <c r="AQ138" s="6">
        <v>46164</v>
      </c>
      <c r="AR138" s="6">
        <v>417</v>
      </c>
      <c r="AS138" s="6" t="s">
        <v>261</v>
      </c>
      <c r="AT138" s="6" t="s">
        <v>262</v>
      </c>
      <c r="AU138" s="6" t="s">
        <v>260</v>
      </c>
      <c r="AV138" s="6">
        <v>46101</v>
      </c>
      <c r="AW138" s="6">
        <v>215</v>
      </c>
      <c r="AX138" s="6" t="s">
        <v>263</v>
      </c>
    </row>
    <row r="142" spans="1:50" x14ac:dyDescent="0.2">
      <c r="A142">
        <v>65</v>
      </c>
      <c r="C142">
        <v>1</v>
      </c>
      <c r="D142">
        <v>0</v>
      </c>
      <c r="E1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264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49419</v>
      </c>
      <c r="M1" s="2">
        <v>10</v>
      </c>
      <c r="N1" s="2">
        <v>12</v>
      </c>
      <c r="O1" s="2">
        <v>1</v>
      </c>
      <c r="P1" s="2">
        <v>0</v>
      </c>
      <c r="Q1" s="2">
        <v>5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46161</v>
      </c>
      <c r="CT12" s="8">
        <v>567</v>
      </c>
      <c r="CU12" s="8">
        <v>18</v>
      </c>
      <c r="CV12" s="8" t="s">
        <v>357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49774288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14</v>
      </c>
      <c r="E16" s="10">
        <f>ROUND((Source!F66)/1000,2)</f>
        <v>409.01</v>
      </c>
      <c r="F16" s="10">
        <f>ROUND((Source!F67)/1000,2)</f>
        <v>0</v>
      </c>
      <c r="G16" s="10">
        <f>ROUND((Source!F58)/1000,2)</f>
        <v>0</v>
      </c>
      <c r="H16" s="10">
        <f>ROUND((Source!F68)/1000+(Source!F69)/1000,2)</f>
        <v>0</v>
      </c>
      <c r="I16" s="10">
        <f>E16+F16+G16+H16</f>
        <v>409.01</v>
      </c>
      <c r="J16" s="10">
        <f>ROUND((Source!F64+Source!F63)/1000,2)</f>
        <v>79.91</v>
      </c>
      <c r="K16" s="10">
        <v>460.82</v>
      </c>
      <c r="L16" s="10">
        <v>0</v>
      </c>
      <c r="M16" s="10">
        <v>0</v>
      </c>
      <c r="N16" s="10">
        <f>I16+L16+M16</f>
        <v>409.01</v>
      </c>
      <c r="AI16" s="9">
        <v>0</v>
      </c>
      <c r="AJ16" s="9">
        <v>0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278163.01</v>
      </c>
      <c r="AU16" s="10">
        <v>183573.78</v>
      </c>
      <c r="AV16" s="10">
        <v>0</v>
      </c>
      <c r="AW16" s="10">
        <v>0</v>
      </c>
      <c r="AX16" s="10">
        <v>0</v>
      </c>
      <c r="AY16" s="10">
        <v>13762.83</v>
      </c>
      <c r="AZ16" s="10">
        <v>4437.7700000000004</v>
      </c>
      <c r="BA16" s="10">
        <v>75474.969999999987</v>
      </c>
      <c r="BB16" s="10">
        <v>409009.66</v>
      </c>
      <c r="BC16" s="10">
        <v>0</v>
      </c>
      <c r="BD16" s="10">
        <v>0</v>
      </c>
      <c r="BE16" s="10">
        <v>0</v>
      </c>
      <c r="BF16" s="10">
        <v>226.4567304</v>
      </c>
      <c r="BG16" s="10">
        <v>9.9082176000000004</v>
      </c>
      <c r="BH16" s="10">
        <v>0</v>
      </c>
      <c r="BI16" s="10">
        <v>85868.51</v>
      </c>
      <c r="BJ16" s="10">
        <v>44978.14</v>
      </c>
      <c r="BK16" s="10">
        <v>409009.66</v>
      </c>
    </row>
    <row r="18" spans="1:16" x14ac:dyDescent="0.2">
      <c r="A18" s="2">
        <v>51</v>
      </c>
      <c r="E18" s="2">
        <v>409.01</v>
      </c>
      <c r="F18" s="2">
        <v>0</v>
      </c>
      <c r="G18" s="2">
        <v>0</v>
      </c>
      <c r="H18" s="2">
        <v>0</v>
      </c>
      <c r="I18" s="2">
        <v>409.01</v>
      </c>
      <c r="J18" s="2">
        <v>79.91</v>
      </c>
      <c r="K18" s="2">
        <v>460.82</v>
      </c>
      <c r="L18" s="2">
        <v>0</v>
      </c>
      <c r="M18" s="2">
        <v>0</v>
      </c>
      <c r="N18" s="2">
        <v>409.01</v>
      </c>
    </row>
    <row r="20" spans="1:16" x14ac:dyDescent="0.2">
      <c r="A20" s="11">
        <v>50</v>
      </c>
      <c r="B20" s="11">
        <f>IF(SourceObSm!F20&lt;&gt;0,1,0)</f>
        <v>1</v>
      </c>
      <c r="C20" s="11">
        <v>0</v>
      </c>
      <c r="D20" s="11">
        <v>1</v>
      </c>
      <c r="E20" s="11">
        <v>201</v>
      </c>
      <c r="F20" s="11">
        <v>278163.01</v>
      </c>
      <c r="G20" s="11" t="s">
        <v>134</v>
      </c>
      <c r="H20" s="11" t="s">
        <v>135</v>
      </c>
      <c r="I20" s="11"/>
      <c r="J20" s="11"/>
      <c r="K20" s="11">
        <v>201</v>
      </c>
      <c r="L20" s="11">
        <v>1</v>
      </c>
      <c r="M20" s="11">
        <v>1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f>IF(SourceObSm!F21&lt;&gt;0,1,0)</f>
        <v>1</v>
      </c>
      <c r="C21" s="11">
        <v>0</v>
      </c>
      <c r="D21" s="11">
        <v>1</v>
      </c>
      <c r="E21" s="11">
        <v>202</v>
      </c>
      <c r="F21" s="11">
        <v>183573.78</v>
      </c>
      <c r="G21" s="11" t="s">
        <v>136</v>
      </c>
      <c r="H21" s="11" t="s">
        <v>137</v>
      </c>
      <c r="I21" s="11"/>
      <c r="J21" s="11"/>
      <c r="K21" s="11">
        <v>202</v>
      </c>
      <c r="L21" s="11">
        <v>2</v>
      </c>
      <c r="M21" s="11">
        <v>1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f>IF(SourceObSm!F22&lt;&gt;0,1,0)</f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138</v>
      </c>
      <c r="H22" s="11" t="s">
        <v>139</v>
      </c>
      <c r="I22" s="11"/>
      <c r="J22" s="11"/>
      <c r="K22" s="11">
        <v>222</v>
      </c>
      <c r="L22" s="11">
        <v>3</v>
      </c>
      <c r="M22" s="11">
        <v>1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183573.78</v>
      </c>
      <c r="G23" s="11" t="s">
        <v>140</v>
      </c>
      <c r="H23" s="11" t="s">
        <v>141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183573.78</v>
      </c>
      <c r="G24" s="11" t="s">
        <v>142</v>
      </c>
      <c r="H24" s="11" t="s">
        <v>143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144</v>
      </c>
      <c r="H25" s="11" t="s">
        <v>145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183573.78</v>
      </c>
      <c r="G26" s="11" t="s">
        <v>146</v>
      </c>
      <c r="H26" s="11" t="s">
        <v>147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f>IF(SourceObSm!F27&lt;&gt;0,1,0)</f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148</v>
      </c>
      <c r="H27" s="11" t="s">
        <v>149</v>
      </c>
      <c r="I27" s="11"/>
      <c r="J27" s="11"/>
      <c r="K27" s="11">
        <v>216</v>
      </c>
      <c r="L27" s="11">
        <v>8</v>
      </c>
      <c r="M27" s="11">
        <v>1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150</v>
      </c>
      <c r="H28" s="11" t="s">
        <v>151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152</v>
      </c>
      <c r="H29" s="11" t="s">
        <v>153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f>IF(SourceObSm!F30&lt;&gt;0,1,0)</f>
        <v>1</v>
      </c>
      <c r="C30" s="11">
        <v>0</v>
      </c>
      <c r="D30" s="11">
        <v>1</v>
      </c>
      <c r="E30" s="11">
        <v>203</v>
      </c>
      <c r="F30" s="11">
        <v>13762.83</v>
      </c>
      <c r="G30" s="11" t="s">
        <v>154</v>
      </c>
      <c r="H30" s="11" t="s">
        <v>155</v>
      </c>
      <c r="I30" s="11"/>
      <c r="J30" s="11"/>
      <c r="K30" s="11">
        <v>203</v>
      </c>
      <c r="L30" s="11">
        <v>11</v>
      </c>
      <c r="M30" s="11">
        <v>1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156</v>
      </c>
      <c r="H31" s="11" t="s">
        <v>157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f>IF(SourceObSm!F32&lt;&gt;0,1,0)</f>
        <v>1</v>
      </c>
      <c r="C32" s="11">
        <v>0</v>
      </c>
      <c r="D32" s="11">
        <v>1</v>
      </c>
      <c r="E32" s="11">
        <v>204</v>
      </c>
      <c r="F32" s="11">
        <v>4437.7700000000004</v>
      </c>
      <c r="G32" s="11" t="s">
        <v>158</v>
      </c>
      <c r="H32" s="11" t="s">
        <v>159</v>
      </c>
      <c r="I32" s="11"/>
      <c r="J32" s="11"/>
      <c r="K32" s="11">
        <v>204</v>
      </c>
      <c r="L32" s="11">
        <v>13</v>
      </c>
      <c r="M32" s="11">
        <v>1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f>IF(SourceObSm!F33&lt;&gt;0,1,0)</f>
        <v>1</v>
      </c>
      <c r="C33" s="11">
        <v>0</v>
      </c>
      <c r="D33" s="11">
        <v>1</v>
      </c>
      <c r="E33" s="11">
        <v>205</v>
      </c>
      <c r="F33" s="11">
        <v>75474.969999999987</v>
      </c>
      <c r="G33" s="11" t="s">
        <v>160</v>
      </c>
      <c r="H33" s="11" t="s">
        <v>161</v>
      </c>
      <c r="I33" s="11"/>
      <c r="J33" s="11"/>
      <c r="K33" s="11">
        <v>205</v>
      </c>
      <c r="L33" s="11">
        <v>14</v>
      </c>
      <c r="M33" s="11">
        <v>1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162</v>
      </c>
      <c r="H34" s="11" t="s">
        <v>163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409009.66</v>
      </c>
      <c r="G35" s="11" t="s">
        <v>164</v>
      </c>
      <c r="H35" s="11" t="s">
        <v>165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166</v>
      </c>
      <c r="H36" s="11" t="s">
        <v>167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168</v>
      </c>
      <c r="H37" s="11" t="s">
        <v>169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170</v>
      </c>
      <c r="H38" s="11" t="s">
        <v>171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f>IF(SourceObSm!F39&lt;&gt;0,1,0)</f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172</v>
      </c>
      <c r="H39" s="11" t="s">
        <v>173</v>
      </c>
      <c r="I39" s="11"/>
      <c r="J39" s="11"/>
      <c r="K39" s="11">
        <v>206</v>
      </c>
      <c r="L39" s="11">
        <v>20</v>
      </c>
      <c r="M39" s="11">
        <v>1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f>IF(SourceObSm!F40&lt;&gt;0,1,0)</f>
        <v>1</v>
      </c>
      <c r="C40" s="11">
        <v>0</v>
      </c>
      <c r="D40" s="11">
        <v>1</v>
      </c>
      <c r="E40" s="11">
        <v>207</v>
      </c>
      <c r="F40" s="11">
        <v>226.4567304</v>
      </c>
      <c r="G40" s="11" t="s">
        <v>174</v>
      </c>
      <c r="H40" s="11" t="s">
        <v>175</v>
      </c>
      <c r="I40" s="11"/>
      <c r="J40" s="11"/>
      <c r="K40" s="11">
        <v>207</v>
      </c>
      <c r="L40" s="11">
        <v>21</v>
      </c>
      <c r="M40" s="11">
        <v>1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f>IF(SourceObSm!F41&lt;&gt;0,1,0)</f>
        <v>1</v>
      </c>
      <c r="C41" s="11">
        <v>0</v>
      </c>
      <c r="D41" s="11">
        <v>1</v>
      </c>
      <c r="E41" s="11">
        <v>208</v>
      </c>
      <c r="F41" s="11">
        <v>9.9082176000000004</v>
      </c>
      <c r="G41" s="11" t="s">
        <v>176</v>
      </c>
      <c r="H41" s="11" t="s">
        <v>177</v>
      </c>
      <c r="I41" s="11"/>
      <c r="J41" s="11"/>
      <c r="K41" s="11">
        <v>208</v>
      </c>
      <c r="L41" s="11">
        <v>22</v>
      </c>
      <c r="M41" s="11">
        <v>1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f>IF(SourceObSm!F42&lt;&gt;0,1,0)</f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178</v>
      </c>
      <c r="H42" s="11" t="s">
        <v>179</v>
      </c>
      <c r="I42" s="11"/>
      <c r="J42" s="11"/>
      <c r="K42" s="11">
        <v>209</v>
      </c>
      <c r="L42" s="11">
        <v>23</v>
      </c>
      <c r="M42" s="11">
        <v>1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913.66</v>
      </c>
      <c r="G43" s="11" t="s">
        <v>180</v>
      </c>
      <c r="H43" s="11" t="s">
        <v>181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f>IF(SourceObSm!F44&lt;&gt;0,1,0)</f>
        <v>1</v>
      </c>
      <c r="C44" s="11">
        <v>0</v>
      </c>
      <c r="D44" s="11">
        <v>1</v>
      </c>
      <c r="E44" s="11">
        <v>210</v>
      </c>
      <c r="F44" s="11">
        <v>85868.51</v>
      </c>
      <c r="G44" s="11" t="s">
        <v>182</v>
      </c>
      <c r="H44" s="11" t="s">
        <v>183</v>
      </c>
      <c r="I44" s="11"/>
      <c r="J44" s="11"/>
      <c r="K44" s="11">
        <v>210</v>
      </c>
      <c r="L44" s="11">
        <v>25</v>
      </c>
      <c r="M44" s="11">
        <v>1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f>IF(SourceObSm!F45&lt;&gt;0,1,0)</f>
        <v>1</v>
      </c>
      <c r="C45" s="11">
        <v>0</v>
      </c>
      <c r="D45" s="11">
        <v>1</v>
      </c>
      <c r="E45" s="11">
        <v>211</v>
      </c>
      <c r="F45" s="11">
        <v>44978.14</v>
      </c>
      <c r="G45" s="11" t="s">
        <v>184</v>
      </c>
      <c r="H45" s="11" t="s">
        <v>185</v>
      </c>
      <c r="I45" s="11"/>
      <c r="J45" s="11"/>
      <c r="K45" s="11">
        <v>211</v>
      </c>
      <c r="L45" s="11">
        <v>26</v>
      </c>
      <c r="M45" s="11">
        <v>1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409009.66</v>
      </c>
      <c r="G46" s="11" t="s">
        <v>186</v>
      </c>
      <c r="H46" s="11" t="s">
        <v>187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254</v>
      </c>
      <c r="C51" s="12">
        <v>2026</v>
      </c>
      <c r="D51" s="12">
        <v>0</v>
      </c>
      <c r="E51" s="12">
        <v>6</v>
      </c>
      <c r="F51" s="12">
        <v>1</v>
      </c>
      <c r="G51" s="12">
        <v>0</v>
      </c>
      <c r="H51" s="12">
        <v>1</v>
      </c>
      <c r="I51" s="12">
        <v>0</v>
      </c>
      <c r="J51" s="12">
        <v>1</v>
      </c>
      <c r="K51" s="12">
        <v>0</v>
      </c>
      <c r="L51" s="12">
        <v>0</v>
      </c>
      <c r="M51" s="12">
        <v>0</v>
      </c>
      <c r="N51" s="12">
        <v>49774288</v>
      </c>
      <c r="O51" s="12">
        <v>1</v>
      </c>
    </row>
    <row r="52" spans="1:50" x14ac:dyDescent="0.2">
      <c r="A52" s="13">
        <v>2</v>
      </c>
      <c r="B52" s="13" t="s">
        <v>255</v>
      </c>
      <c r="C52" s="13" t="s">
        <v>256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49774289</v>
      </c>
    </row>
    <row r="53" spans="1:50" x14ac:dyDescent="0.2">
      <c r="A53" s="13">
        <v>1</v>
      </c>
      <c r="B53" s="13" t="s">
        <v>257</v>
      </c>
      <c r="C53" s="13" t="s">
        <v>258</v>
      </c>
      <c r="D53" s="13">
        <v>2026</v>
      </c>
      <c r="E53" s="13">
        <v>6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49774290</v>
      </c>
      <c r="AO53" s="13" t="s">
        <v>259</v>
      </c>
      <c r="AP53" s="13" t="s">
        <v>260</v>
      </c>
      <c r="AQ53" s="13">
        <v>46164</v>
      </c>
      <c r="AR53" s="13">
        <v>417</v>
      </c>
      <c r="AS53" s="13" t="s">
        <v>261</v>
      </c>
      <c r="AT53" s="13" t="s">
        <v>262</v>
      </c>
      <c r="AU53" s="13" t="s">
        <v>260</v>
      </c>
      <c r="AV53" s="13">
        <v>46101</v>
      </c>
      <c r="AW53" s="13">
        <v>215</v>
      </c>
      <c r="AX53" s="13" t="s">
        <v>263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49774288</v>
      </c>
      <c r="C1">
        <v>47607695</v>
      </c>
      <c r="D1">
        <v>21622148</v>
      </c>
      <c r="E1">
        <v>116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W1">
        <v>0</v>
      </c>
      <c r="X1">
        <v>370475345</v>
      </c>
      <c r="Y1">
        <f>(AT1*ROUND((0.2+1),7))</f>
        <v>17.256</v>
      </c>
      <c r="AA1">
        <v>0</v>
      </c>
      <c r="AB1">
        <v>0</v>
      </c>
      <c r="AC1">
        <v>0</v>
      </c>
      <c r="AD1">
        <v>300.64</v>
      </c>
      <c r="AE1">
        <v>0</v>
      </c>
      <c r="AF1">
        <v>0</v>
      </c>
      <c r="AG1">
        <v>0</v>
      </c>
      <c r="AH1">
        <v>300.64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14.38</v>
      </c>
      <c r="AU1" t="s">
        <v>20</v>
      </c>
      <c r="AV1">
        <v>1</v>
      </c>
      <c r="AW1">
        <v>2</v>
      </c>
      <c r="AX1">
        <v>47607698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4323.2031999999999</v>
      </c>
      <c r="BN1">
        <v>14.38</v>
      </c>
      <c r="BO1">
        <v>0</v>
      </c>
      <c r="BP1">
        <v>1</v>
      </c>
      <c r="BQ1">
        <v>0</v>
      </c>
      <c r="BR1">
        <v>0</v>
      </c>
      <c r="BS1">
        <v>0</v>
      </c>
      <c r="BT1">
        <v>5187.8438399999995</v>
      </c>
      <c r="BU1">
        <v>17.256</v>
      </c>
      <c r="BV1">
        <v>0</v>
      </c>
      <c r="BW1">
        <v>1</v>
      </c>
      <c r="CU1">
        <f>ROUND(AT1*Source!I24*AH1*AL1,2)</f>
        <v>5723.92</v>
      </c>
      <c r="CV1">
        <f>ROUND(Y1*Source!I24,7)</f>
        <v>22.846944000000001</v>
      </c>
      <c r="CW1">
        <v>0</v>
      </c>
      <c r="CX1">
        <f>ROUND(Y1*Source!I24,7)</f>
        <v>22.846944000000001</v>
      </c>
      <c r="CY1">
        <f>AD1</f>
        <v>300.64</v>
      </c>
      <c r="CZ1">
        <f>AH1</f>
        <v>300.64</v>
      </c>
      <c r="DA1">
        <f>AL1</f>
        <v>1</v>
      </c>
      <c r="DB1">
        <f>ROUND((ROUND(AT1*CZ1,2)*ROUND((0.2+1),7)),6)</f>
        <v>5187.84</v>
      </c>
      <c r="DC1">
        <f>ROUND((ROUND(AT1*AG1,2)*ROUND((0.2+1),7)),6)</f>
        <v>0</v>
      </c>
      <c r="DD1" t="s">
        <v>3</v>
      </c>
      <c r="DE1" t="s">
        <v>3</v>
      </c>
      <c r="DF1">
        <f t="shared" ref="DF1:DF7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6868.71</v>
      </c>
      <c r="DJ1">
        <f>DI1</f>
        <v>6868.71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49774288</v>
      </c>
      <c r="C2">
        <v>47607695</v>
      </c>
      <c r="D2">
        <v>45183436</v>
      </c>
      <c r="E2">
        <v>1</v>
      </c>
      <c r="F2">
        <v>1</v>
      </c>
      <c r="G2">
        <v>1</v>
      </c>
      <c r="H2">
        <v>2</v>
      </c>
      <c r="I2" t="s">
        <v>268</v>
      </c>
      <c r="J2" t="s">
        <v>269</v>
      </c>
      <c r="K2" t="s">
        <v>270</v>
      </c>
      <c r="L2">
        <v>1368</v>
      </c>
      <c r="N2">
        <v>1011</v>
      </c>
      <c r="O2" t="s">
        <v>271</v>
      </c>
      <c r="P2" t="s">
        <v>271</v>
      </c>
      <c r="Q2">
        <v>1</v>
      </c>
      <c r="W2">
        <v>0</v>
      </c>
      <c r="X2">
        <v>1234445082</v>
      </c>
      <c r="Y2">
        <f>(AT2*ROUND((0.2+1),7))</f>
        <v>7.4639999999999995</v>
      </c>
      <c r="AA2">
        <v>0</v>
      </c>
      <c r="AB2">
        <v>17.399999999999999</v>
      </c>
      <c r="AC2">
        <v>0</v>
      </c>
      <c r="AD2">
        <v>0</v>
      </c>
      <c r="AE2">
        <v>0</v>
      </c>
      <c r="AF2">
        <v>11.45</v>
      </c>
      <c r="AG2">
        <v>0</v>
      </c>
      <c r="AH2">
        <v>0</v>
      </c>
      <c r="AI2">
        <v>1</v>
      </c>
      <c r="AJ2">
        <v>1.52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6.22</v>
      </c>
      <c r="AU2" t="s">
        <v>20</v>
      </c>
      <c r="AV2">
        <v>1</v>
      </c>
      <c r="AW2">
        <v>2</v>
      </c>
      <c r="AX2">
        <v>47607699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71.218999999999994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85.462799999999987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f>ROUND(Y2*Source!I24*DO2,7)</f>
        <v>0</v>
      </c>
      <c r="CX2">
        <f>ROUND(Y2*Source!I24,7)</f>
        <v>9.8823360000000005</v>
      </c>
      <c r="CY2">
        <f>AB2</f>
        <v>17.399999999999999</v>
      </c>
      <c r="CZ2">
        <f>AF2</f>
        <v>11.45</v>
      </c>
      <c r="DA2">
        <f>AJ2</f>
        <v>1.52</v>
      </c>
      <c r="DB2">
        <f>ROUND((ROUND(AT2*CZ2,2)*ROUND((0.2+1),7)),6)</f>
        <v>85.463999999999999</v>
      </c>
      <c r="DC2">
        <f>ROUND((ROUND(AT2*AG2,2)*ROUND((0.2+1),7)),6)</f>
        <v>0</v>
      </c>
      <c r="DD2" t="s">
        <v>3</v>
      </c>
      <c r="DE2" t="s">
        <v>3</v>
      </c>
      <c r="DF2">
        <f t="shared" si="0"/>
        <v>0</v>
      </c>
      <c r="DG2">
        <f>ROUND(ROUND(AF2*AJ2,2)*CX2,2)</f>
        <v>171.95</v>
      </c>
      <c r="DH2">
        <f t="shared" si="1"/>
        <v>0</v>
      </c>
      <c r="DI2">
        <f t="shared" si="2"/>
        <v>0</v>
      </c>
      <c r="DJ2">
        <f>DG2+DH2</f>
        <v>171.95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49774288</v>
      </c>
      <c r="C3">
        <v>47607700</v>
      </c>
      <c r="D3">
        <v>21626730</v>
      </c>
      <c r="E3">
        <v>116</v>
      </c>
      <c r="F3">
        <v>1</v>
      </c>
      <c r="G3">
        <v>1</v>
      </c>
      <c r="H3">
        <v>1</v>
      </c>
      <c r="I3" t="s">
        <v>272</v>
      </c>
      <c r="J3" t="s">
        <v>3</v>
      </c>
      <c r="K3" t="s">
        <v>273</v>
      </c>
      <c r="L3">
        <v>1191</v>
      </c>
      <c r="N3">
        <v>1013</v>
      </c>
      <c r="O3" t="s">
        <v>267</v>
      </c>
      <c r="P3" t="s">
        <v>267</v>
      </c>
      <c r="Q3">
        <v>1</v>
      </c>
      <c r="W3">
        <v>0</v>
      </c>
      <c r="X3">
        <v>1426738182</v>
      </c>
      <c r="Y3">
        <f>(AT3*ROUND(((0.2+1)*0.8),7))</f>
        <v>23.327999999999999</v>
      </c>
      <c r="AA3">
        <v>0</v>
      </c>
      <c r="AB3">
        <v>0</v>
      </c>
      <c r="AC3">
        <v>0</v>
      </c>
      <c r="AD3">
        <v>332.36</v>
      </c>
      <c r="AE3">
        <v>0</v>
      </c>
      <c r="AF3">
        <v>0</v>
      </c>
      <c r="AG3">
        <v>0</v>
      </c>
      <c r="AH3">
        <v>332.36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24.3</v>
      </c>
      <c r="AU3" t="s">
        <v>33</v>
      </c>
      <c r="AV3">
        <v>1</v>
      </c>
      <c r="AW3">
        <v>2</v>
      </c>
      <c r="AX3">
        <v>47607709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8076.3480000000009</v>
      </c>
      <c r="BN3">
        <v>24.3</v>
      </c>
      <c r="BO3">
        <v>0</v>
      </c>
      <c r="BP3">
        <v>1</v>
      </c>
      <c r="BQ3">
        <v>0</v>
      </c>
      <c r="BR3">
        <v>0</v>
      </c>
      <c r="BS3">
        <v>0</v>
      </c>
      <c r="BT3">
        <v>7753.2940800000015</v>
      </c>
      <c r="BU3">
        <v>23.328000000000003</v>
      </c>
      <c r="BV3">
        <v>0</v>
      </c>
      <c r="BW3">
        <v>1</v>
      </c>
      <c r="CU3">
        <f>ROUND(AT3*Source!I25*AH3*AL3,2)</f>
        <v>10693.08</v>
      </c>
      <c r="CV3">
        <f>ROUND(Y3*Source!I25,7)</f>
        <v>30.886272000000002</v>
      </c>
      <c r="CW3">
        <v>0</v>
      </c>
      <c r="CX3">
        <f>ROUND(Y3*Source!I25,7)</f>
        <v>30.886272000000002</v>
      </c>
      <c r="CY3">
        <f>AD3</f>
        <v>332.36</v>
      </c>
      <c r="CZ3">
        <f>AH3</f>
        <v>332.36</v>
      </c>
      <c r="DA3">
        <f>AL3</f>
        <v>1</v>
      </c>
      <c r="DB3">
        <f>ROUND((ROUND(AT3*CZ3,2)*ROUND(((0.2+1)*0.8),7)),6)</f>
        <v>7753.2960000000003</v>
      </c>
      <c r="DC3">
        <f>ROUND((ROUND(AT3*AG3,2)*ROUND(((0.2+1)*0.8),7)),6)</f>
        <v>0</v>
      </c>
      <c r="DD3" t="s">
        <v>3</v>
      </c>
      <c r="DE3" t="s">
        <v>3</v>
      </c>
      <c r="DF3">
        <f t="shared" si="0"/>
        <v>0</v>
      </c>
      <c r="DG3">
        <f t="shared" ref="DG3:DG50" si="3">ROUND(ROUND(AF3,2)*CX3,2)</f>
        <v>0</v>
      </c>
      <c r="DH3">
        <f t="shared" si="1"/>
        <v>0</v>
      </c>
      <c r="DI3">
        <f t="shared" si="2"/>
        <v>10265.36</v>
      </c>
      <c r="DJ3">
        <f>DI3</f>
        <v>10265.36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49774288</v>
      </c>
      <c r="C4">
        <v>47607700</v>
      </c>
      <c r="D4">
        <v>21622026</v>
      </c>
      <c r="E4">
        <v>116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1191</v>
      </c>
      <c r="N4">
        <v>1013</v>
      </c>
      <c r="O4" t="s">
        <v>267</v>
      </c>
      <c r="P4" t="s">
        <v>267</v>
      </c>
      <c r="Q4">
        <v>1</v>
      </c>
      <c r="W4">
        <v>0</v>
      </c>
      <c r="X4">
        <v>-1417349443</v>
      </c>
      <c r="Y4">
        <f>(AT4*ROUND(((0.2+1)*0.8),7))</f>
        <v>1.8623999999999998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1.94</v>
      </c>
      <c r="AU4" t="s">
        <v>33</v>
      </c>
      <c r="AV4">
        <v>2</v>
      </c>
      <c r="AW4">
        <v>2</v>
      </c>
      <c r="AX4">
        <v>47607710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2.4658175999999998</v>
      </c>
      <c r="CY4">
        <f>AD4</f>
        <v>0</v>
      </c>
      <c r="CZ4">
        <f>AH4</f>
        <v>0</v>
      </c>
      <c r="DA4">
        <f>AL4</f>
        <v>1</v>
      </c>
      <c r="DB4">
        <f>ROUND((ROUND(AT4*CZ4,2)*ROUND(((0.2+1)*0.8),7)),6)</f>
        <v>0</v>
      </c>
      <c r="DC4">
        <f>ROUND((ROUND(AT4*AG4,2)*ROUND(((0.2+1)*0.8),7)),6)</f>
        <v>0</v>
      </c>
      <c r="DD4" t="s">
        <v>3</v>
      </c>
      <c r="DE4" t="s">
        <v>3</v>
      </c>
      <c r="DF4">
        <f t="shared" si="0"/>
        <v>0</v>
      </c>
      <c r="DG4">
        <f t="shared" si="3"/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49774288</v>
      </c>
      <c r="C5">
        <v>47607700</v>
      </c>
      <c r="D5">
        <v>45183250</v>
      </c>
      <c r="E5">
        <v>1</v>
      </c>
      <c r="F5">
        <v>1</v>
      </c>
      <c r="G5">
        <v>1</v>
      </c>
      <c r="H5">
        <v>2</v>
      </c>
      <c r="I5" t="s">
        <v>276</v>
      </c>
      <c r="J5" t="s">
        <v>277</v>
      </c>
      <c r="K5" t="s">
        <v>278</v>
      </c>
      <c r="L5">
        <v>1368</v>
      </c>
      <c r="N5">
        <v>1011</v>
      </c>
      <c r="O5" t="s">
        <v>271</v>
      </c>
      <c r="P5" t="s">
        <v>271</v>
      </c>
      <c r="Q5">
        <v>1</v>
      </c>
      <c r="W5">
        <v>0</v>
      </c>
      <c r="X5">
        <v>336666443</v>
      </c>
      <c r="Y5">
        <f>(AT5*ROUND(((0.2+1)*0.8),7))</f>
        <v>0.65280000000000005</v>
      </c>
      <c r="AA5">
        <v>0</v>
      </c>
      <c r="AB5">
        <v>1051.72</v>
      </c>
      <c r="AC5">
        <v>494.35</v>
      </c>
      <c r="AD5">
        <v>0</v>
      </c>
      <c r="AE5">
        <v>0</v>
      </c>
      <c r="AF5">
        <v>1051.72</v>
      </c>
      <c r="AG5">
        <v>494.35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0.68</v>
      </c>
      <c r="AU5" t="s">
        <v>33</v>
      </c>
      <c r="AV5">
        <v>1</v>
      </c>
      <c r="AW5">
        <v>2</v>
      </c>
      <c r="AX5">
        <v>47607711</v>
      </c>
      <c r="AY5">
        <v>2</v>
      </c>
      <c r="AZ5">
        <v>98304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715.16960000000006</v>
      </c>
      <c r="BL5">
        <v>336.15800000000002</v>
      </c>
      <c r="BM5">
        <v>0</v>
      </c>
      <c r="BN5">
        <v>0</v>
      </c>
      <c r="BO5">
        <v>0.68</v>
      </c>
      <c r="BP5">
        <v>1</v>
      </c>
      <c r="BQ5">
        <v>0</v>
      </c>
      <c r="BR5">
        <v>686.56281600000011</v>
      </c>
      <c r="BS5">
        <v>322.71168000000006</v>
      </c>
      <c r="BT5">
        <v>0</v>
      </c>
      <c r="BU5">
        <v>0</v>
      </c>
      <c r="BV5">
        <v>0.65280000000000005</v>
      </c>
      <c r="BW5">
        <v>1</v>
      </c>
      <c r="CV5">
        <v>0</v>
      </c>
      <c r="CW5">
        <f>ROUND(Y5*Source!I25*DO5,7)</f>
        <v>0.86430720000000005</v>
      </c>
      <c r="CX5">
        <f>ROUND(Y5*Source!I25,7)</f>
        <v>0.86430720000000005</v>
      </c>
      <c r="CY5">
        <f>AB5</f>
        <v>1051.72</v>
      </c>
      <c r="CZ5">
        <f>AF5</f>
        <v>1051.72</v>
      </c>
      <c r="DA5">
        <f>AJ5</f>
        <v>1</v>
      </c>
      <c r="DB5">
        <f>ROUND((ROUND(AT5*CZ5,2)*ROUND(((0.2+1)*0.8),7)),6)</f>
        <v>686.56320000000005</v>
      </c>
      <c r="DC5">
        <f>ROUND((ROUND(AT5*AG5,2)*ROUND(((0.2+1)*0.8),7)),6)</f>
        <v>322.71359999999999</v>
      </c>
      <c r="DD5" t="s">
        <v>3</v>
      </c>
      <c r="DE5" t="s">
        <v>3</v>
      </c>
      <c r="DF5">
        <f t="shared" si="0"/>
        <v>0</v>
      </c>
      <c r="DG5">
        <f t="shared" si="3"/>
        <v>909.01</v>
      </c>
      <c r="DH5">
        <f t="shared" si="1"/>
        <v>427.27</v>
      </c>
      <c r="DI5">
        <f t="shared" si="2"/>
        <v>0</v>
      </c>
      <c r="DJ5">
        <f>DG5+DH5</f>
        <v>1336.28</v>
      </c>
      <c r="DK5">
        <v>1</v>
      </c>
      <c r="DL5" t="s">
        <v>279</v>
      </c>
      <c r="DM5">
        <v>6</v>
      </c>
      <c r="DN5" t="s">
        <v>267</v>
      </c>
      <c r="DO5">
        <v>1</v>
      </c>
    </row>
    <row r="6" spans="1:119" x14ac:dyDescent="0.2">
      <c r="A6">
        <f>ROW(Source!A25)</f>
        <v>25</v>
      </c>
      <c r="B6">
        <v>49774288</v>
      </c>
      <c r="C6">
        <v>47607700</v>
      </c>
      <c r="D6">
        <v>45183459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1368</v>
      </c>
      <c r="N6">
        <v>1011</v>
      </c>
      <c r="O6" t="s">
        <v>271</v>
      </c>
      <c r="P6" t="s">
        <v>271</v>
      </c>
      <c r="Q6">
        <v>1</v>
      </c>
      <c r="W6">
        <v>0</v>
      </c>
      <c r="X6">
        <v>1321393780</v>
      </c>
      <c r="Y6">
        <f>(AT6*ROUND(((0.2+1)*0.8),7))</f>
        <v>1.2096</v>
      </c>
      <c r="AA6">
        <v>0</v>
      </c>
      <c r="AB6">
        <v>1569.2</v>
      </c>
      <c r="AC6">
        <v>422.95</v>
      </c>
      <c r="AD6">
        <v>0</v>
      </c>
      <c r="AE6">
        <v>0</v>
      </c>
      <c r="AF6">
        <v>1569.2</v>
      </c>
      <c r="AG6">
        <v>422.95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1.26</v>
      </c>
      <c r="AU6" t="s">
        <v>33</v>
      </c>
      <c r="AV6">
        <v>1</v>
      </c>
      <c r="AW6">
        <v>2</v>
      </c>
      <c r="AX6">
        <v>47607712</v>
      </c>
      <c r="AY6">
        <v>2</v>
      </c>
      <c r="AZ6">
        <v>98304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1977.192</v>
      </c>
      <c r="BL6">
        <v>532.91700000000003</v>
      </c>
      <c r="BM6">
        <v>0</v>
      </c>
      <c r="BN6">
        <v>0</v>
      </c>
      <c r="BO6">
        <v>1.26</v>
      </c>
      <c r="BP6">
        <v>1</v>
      </c>
      <c r="BQ6">
        <v>0</v>
      </c>
      <c r="BR6">
        <v>1898.1043200000001</v>
      </c>
      <c r="BS6">
        <v>511.60032000000001</v>
      </c>
      <c r="BT6">
        <v>0</v>
      </c>
      <c r="BU6">
        <v>0</v>
      </c>
      <c r="BV6">
        <v>1.2096</v>
      </c>
      <c r="BW6">
        <v>1</v>
      </c>
      <c r="CV6">
        <v>0</v>
      </c>
      <c r="CW6">
        <f>ROUND(Y6*Source!I25*DO6,7)</f>
        <v>1.6015104</v>
      </c>
      <c r="CX6">
        <f>ROUND(Y6*Source!I25,7)</f>
        <v>1.6015104</v>
      </c>
      <c r="CY6">
        <f>AB6</f>
        <v>1569.2</v>
      </c>
      <c r="CZ6">
        <f>AF6</f>
        <v>1569.2</v>
      </c>
      <c r="DA6">
        <f>AJ6</f>
        <v>1</v>
      </c>
      <c r="DB6">
        <f>ROUND((ROUND(AT6*CZ6,2)*ROUND(((0.2+1)*0.8),7)),6)</f>
        <v>1898.1024</v>
      </c>
      <c r="DC6">
        <f>ROUND((ROUND(AT6*AG6,2)*ROUND(((0.2+1)*0.8),7)),6)</f>
        <v>511.60320000000002</v>
      </c>
      <c r="DD6" t="s">
        <v>3</v>
      </c>
      <c r="DE6" t="s">
        <v>3</v>
      </c>
      <c r="DF6">
        <f t="shared" si="0"/>
        <v>0</v>
      </c>
      <c r="DG6">
        <f t="shared" si="3"/>
        <v>2513.09</v>
      </c>
      <c r="DH6">
        <f t="shared" si="1"/>
        <v>677.36</v>
      </c>
      <c r="DI6">
        <f t="shared" si="2"/>
        <v>0</v>
      </c>
      <c r="DJ6">
        <f>DG6+DH6</f>
        <v>3190.4500000000003</v>
      </c>
      <c r="DK6">
        <v>1</v>
      </c>
      <c r="DL6" t="s">
        <v>283</v>
      </c>
      <c r="DM6">
        <v>5</v>
      </c>
      <c r="DN6" t="s">
        <v>267</v>
      </c>
      <c r="DO6">
        <v>1</v>
      </c>
    </row>
    <row r="7" spans="1:119" x14ac:dyDescent="0.2">
      <c r="A7">
        <f>ROW(Source!A25)</f>
        <v>25</v>
      </c>
      <c r="B7">
        <v>49774288</v>
      </c>
      <c r="C7">
        <v>47607700</v>
      </c>
      <c r="D7">
        <v>45183581</v>
      </c>
      <c r="E7">
        <v>1</v>
      </c>
      <c r="F7">
        <v>1</v>
      </c>
      <c r="G7">
        <v>1</v>
      </c>
      <c r="H7">
        <v>2</v>
      </c>
      <c r="I7" t="s">
        <v>284</v>
      </c>
      <c r="J7" t="s">
        <v>285</v>
      </c>
      <c r="K7" t="s">
        <v>286</v>
      </c>
      <c r="L7">
        <v>1368</v>
      </c>
      <c r="N7">
        <v>1011</v>
      </c>
      <c r="O7" t="s">
        <v>271</v>
      </c>
      <c r="P7" t="s">
        <v>271</v>
      </c>
      <c r="Q7">
        <v>1</v>
      </c>
      <c r="W7">
        <v>0</v>
      </c>
      <c r="X7">
        <v>592806975</v>
      </c>
      <c r="Y7">
        <f>(AT7*ROUND(((0.2+1)*0.8),7))</f>
        <v>2.1983999999999999</v>
      </c>
      <c r="AA7">
        <v>0</v>
      </c>
      <c r="AB7">
        <v>24.19</v>
      </c>
      <c r="AC7">
        <v>0</v>
      </c>
      <c r="AD7">
        <v>0</v>
      </c>
      <c r="AE7">
        <v>0</v>
      </c>
      <c r="AF7">
        <v>24.19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2.29</v>
      </c>
      <c r="AU7" t="s">
        <v>33</v>
      </c>
      <c r="AV7">
        <v>1</v>
      </c>
      <c r="AW7">
        <v>2</v>
      </c>
      <c r="AX7">
        <v>47607713</v>
      </c>
      <c r="AY7">
        <v>2</v>
      </c>
      <c r="AZ7">
        <v>32768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55.395100000000006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53.179296000000001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ROUND(Y7*Source!I25*DO7,7)</f>
        <v>0</v>
      </c>
      <c r="CX7">
        <f>ROUND(Y7*Source!I25,7)</f>
        <v>2.9106816000000002</v>
      </c>
      <c r="CY7">
        <f>AB7</f>
        <v>24.19</v>
      </c>
      <c r="CZ7">
        <f>AF7</f>
        <v>24.19</v>
      </c>
      <c r="DA7">
        <f>AJ7</f>
        <v>1</v>
      </c>
      <c r="DB7">
        <f>ROUND((ROUND(AT7*CZ7,2)*ROUND(((0.2+1)*0.8),7)),6)</f>
        <v>53.183999999999997</v>
      </c>
      <c r="DC7">
        <f>ROUND((ROUND(AT7*AG7,2)*ROUND(((0.2+1)*0.8),7)),6)</f>
        <v>0</v>
      </c>
      <c r="DD7" t="s">
        <v>3</v>
      </c>
      <c r="DE7" t="s">
        <v>3</v>
      </c>
      <c r="DF7">
        <f t="shared" si="0"/>
        <v>0</v>
      </c>
      <c r="DG7">
        <f t="shared" si="3"/>
        <v>70.41</v>
      </c>
      <c r="DH7">
        <f t="shared" si="1"/>
        <v>0</v>
      </c>
      <c r="DI7">
        <f t="shared" si="2"/>
        <v>0</v>
      </c>
      <c r="DJ7">
        <f>DG7+DH7</f>
        <v>70.41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49774288</v>
      </c>
      <c r="C8">
        <v>47607700</v>
      </c>
      <c r="D8">
        <v>45134081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1339</v>
      </c>
      <c r="N8">
        <v>1007</v>
      </c>
      <c r="O8" t="s">
        <v>42</v>
      </c>
      <c r="P8" t="s">
        <v>42</v>
      </c>
      <c r="Q8">
        <v>1</v>
      </c>
      <c r="W8">
        <v>0</v>
      </c>
      <c r="X8">
        <v>593551466</v>
      </c>
      <c r="Y8">
        <f>(AT8*ROUND(0,7))</f>
        <v>0</v>
      </c>
      <c r="AA8">
        <v>31.42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0.88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3.85</v>
      </c>
      <c r="AU8" t="s">
        <v>32</v>
      </c>
      <c r="AV8">
        <v>0</v>
      </c>
      <c r="AW8">
        <v>2</v>
      </c>
      <c r="AX8">
        <v>47607714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137.48349999999999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0</v>
      </c>
      <c r="CY8">
        <f>AA8</f>
        <v>31.42</v>
      </c>
      <c r="CZ8">
        <f>AE8</f>
        <v>35.71</v>
      </c>
      <c r="DA8">
        <f>AI8</f>
        <v>0.88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49774288</v>
      </c>
      <c r="C9">
        <v>47607700</v>
      </c>
      <c r="D9">
        <v>45063497</v>
      </c>
      <c r="E9">
        <v>116</v>
      </c>
      <c r="F9">
        <v>1</v>
      </c>
      <c r="G9">
        <v>1</v>
      </c>
      <c r="H9">
        <v>3</v>
      </c>
      <c r="I9" t="s">
        <v>40</v>
      </c>
      <c r="J9" t="s">
        <v>3</v>
      </c>
      <c r="K9" t="s">
        <v>41</v>
      </c>
      <c r="L9">
        <v>1339</v>
      </c>
      <c r="N9">
        <v>1007</v>
      </c>
      <c r="O9" t="s">
        <v>42</v>
      </c>
      <c r="P9" t="s">
        <v>42</v>
      </c>
      <c r="Q9">
        <v>1</v>
      </c>
      <c r="W9">
        <v>0</v>
      </c>
      <c r="X9">
        <v>-2113302258</v>
      </c>
      <c r="Y9">
        <f>(AT9*ROUND(0,7))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1.53</v>
      </c>
      <c r="AU9" t="s">
        <v>32</v>
      </c>
      <c r="AV9">
        <v>0</v>
      </c>
      <c r="AW9">
        <v>2</v>
      </c>
      <c r="AX9">
        <v>47607715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0</v>
      </c>
      <c r="CZ9">
        <f>AE9</f>
        <v>0</v>
      </c>
      <c r="DA9">
        <f>AI9</f>
        <v>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49774288</v>
      </c>
      <c r="C10">
        <v>47607700</v>
      </c>
      <c r="D10">
        <v>45146390</v>
      </c>
      <c r="E10">
        <v>1</v>
      </c>
      <c r="F10">
        <v>1</v>
      </c>
      <c r="G10">
        <v>1</v>
      </c>
      <c r="H10">
        <v>3</v>
      </c>
      <c r="I10" t="s">
        <v>290</v>
      </c>
      <c r="J10" t="s">
        <v>291</v>
      </c>
      <c r="K10" t="s">
        <v>292</v>
      </c>
      <c r="L10">
        <v>1327</v>
      </c>
      <c r="N10">
        <v>1005</v>
      </c>
      <c r="O10" t="s">
        <v>77</v>
      </c>
      <c r="P10" t="s">
        <v>77</v>
      </c>
      <c r="Q10">
        <v>1</v>
      </c>
      <c r="W10">
        <v>0</v>
      </c>
      <c r="X10">
        <v>723600206</v>
      </c>
      <c r="Y10">
        <f>(AT10*ROUND(0,7))</f>
        <v>0</v>
      </c>
      <c r="AA10">
        <v>55.97</v>
      </c>
      <c r="AB10">
        <v>0</v>
      </c>
      <c r="AC10">
        <v>0</v>
      </c>
      <c r="AD10">
        <v>0</v>
      </c>
      <c r="AE10">
        <v>43.73</v>
      </c>
      <c r="AF10">
        <v>0</v>
      </c>
      <c r="AG10">
        <v>0</v>
      </c>
      <c r="AH10">
        <v>0</v>
      </c>
      <c r="AI10">
        <v>1.28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4.4000000000000004</v>
      </c>
      <c r="AU10" t="s">
        <v>32</v>
      </c>
      <c r="AV10">
        <v>0</v>
      </c>
      <c r="AW10">
        <v>2</v>
      </c>
      <c r="AX10">
        <v>47607716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192.41200000000001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0</v>
      </c>
      <c r="CY10">
        <f>AA10</f>
        <v>55.97</v>
      </c>
      <c r="CZ10">
        <f>AE10</f>
        <v>43.73</v>
      </c>
      <c r="DA10">
        <f>AI10</f>
        <v>1.28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ROW(Source!A27)</f>
        <v>27</v>
      </c>
      <c r="B11">
        <v>49774288</v>
      </c>
      <c r="C11">
        <v>47607718</v>
      </c>
      <c r="D11">
        <v>21626730</v>
      </c>
      <c r="E11">
        <v>116</v>
      </c>
      <c r="F11">
        <v>1</v>
      </c>
      <c r="G11">
        <v>1</v>
      </c>
      <c r="H11">
        <v>1</v>
      </c>
      <c r="I11" t="s">
        <v>272</v>
      </c>
      <c r="J11" t="s">
        <v>3</v>
      </c>
      <c r="K11" t="s">
        <v>273</v>
      </c>
      <c r="L11">
        <v>1191</v>
      </c>
      <c r="N11">
        <v>1013</v>
      </c>
      <c r="O11" t="s">
        <v>267</v>
      </c>
      <c r="P11" t="s">
        <v>267</v>
      </c>
      <c r="Q11">
        <v>1</v>
      </c>
      <c r="W11">
        <v>0</v>
      </c>
      <c r="X11">
        <v>1426738182</v>
      </c>
      <c r="Y11">
        <f>(AT11*ROUND((25*(0.2+1)*0.8),7))</f>
        <v>24</v>
      </c>
      <c r="AA11">
        <v>0</v>
      </c>
      <c r="AB11">
        <v>0</v>
      </c>
      <c r="AC11">
        <v>0</v>
      </c>
      <c r="AD11">
        <v>332.36</v>
      </c>
      <c r="AE11">
        <v>0</v>
      </c>
      <c r="AF11">
        <v>0</v>
      </c>
      <c r="AG11">
        <v>0</v>
      </c>
      <c r="AH11">
        <v>332.36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</v>
      </c>
      <c r="AU11" t="s">
        <v>49</v>
      </c>
      <c r="AV11">
        <v>1</v>
      </c>
      <c r="AW11">
        <v>2</v>
      </c>
      <c r="AX11">
        <v>47607724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332.36</v>
      </c>
      <c r="BN11">
        <v>1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7976.64</v>
      </c>
      <c r="BU11">
        <v>24</v>
      </c>
      <c r="BV11">
        <v>0</v>
      </c>
      <c r="BW11">
        <v>1</v>
      </c>
      <c r="CU11">
        <f>ROUND(AT11*Source!I27*AH11*AL11,2)</f>
        <v>440.04</v>
      </c>
      <c r="CV11">
        <f>ROUND(Y11*Source!I27,7)</f>
        <v>31.776</v>
      </c>
      <c r="CW11">
        <v>0</v>
      </c>
      <c r="CX11">
        <f>ROUND(Y11*Source!I27,7)</f>
        <v>31.776</v>
      </c>
      <c r="CY11">
        <f>AD11</f>
        <v>332.36</v>
      </c>
      <c r="CZ11">
        <f>AH11</f>
        <v>332.36</v>
      </c>
      <c r="DA11">
        <f>AL11</f>
        <v>1</v>
      </c>
      <c r="DB11">
        <f>ROUND((ROUND(AT11*CZ11,2)*ROUND((25*(0.2+1)*0.8),7)),6)</f>
        <v>7976.64</v>
      </c>
      <c r="DC11">
        <f>ROUND((ROUND(AT11*AG11,2)*ROUND((25*(0.2+1)*0.8),7)),6)</f>
        <v>0</v>
      </c>
      <c r="DD11" t="s">
        <v>3</v>
      </c>
      <c r="DE11" t="s">
        <v>3</v>
      </c>
      <c r="DF11">
        <f t="shared" ref="DF11:DF20" si="4">ROUND(ROUND(AE11,2)*CX11,2)</f>
        <v>0</v>
      </c>
      <c r="DG11">
        <f t="shared" si="3"/>
        <v>0</v>
      </c>
      <c r="DH11">
        <f t="shared" si="1"/>
        <v>0</v>
      </c>
      <c r="DI11">
        <f t="shared" si="2"/>
        <v>10561.07</v>
      </c>
      <c r="DJ11">
        <f>DI11</f>
        <v>10561.07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ROW(Source!A27)</f>
        <v>27</v>
      </c>
      <c r="B12">
        <v>49774288</v>
      </c>
      <c r="C12">
        <v>47607718</v>
      </c>
      <c r="D12">
        <v>21622026</v>
      </c>
      <c r="E12">
        <v>116</v>
      </c>
      <c r="F12">
        <v>1</v>
      </c>
      <c r="G12">
        <v>1</v>
      </c>
      <c r="H12">
        <v>1</v>
      </c>
      <c r="I12" t="s">
        <v>274</v>
      </c>
      <c r="J12" t="s">
        <v>3</v>
      </c>
      <c r="K12" t="s">
        <v>275</v>
      </c>
      <c r="L12">
        <v>1191</v>
      </c>
      <c r="N12">
        <v>1013</v>
      </c>
      <c r="O12" t="s">
        <v>267</v>
      </c>
      <c r="P12" t="s">
        <v>267</v>
      </c>
      <c r="Q12">
        <v>1</v>
      </c>
      <c r="W12">
        <v>0</v>
      </c>
      <c r="X12">
        <v>-1417349443</v>
      </c>
      <c r="Y12">
        <f>(AT12*ROUND((25*(0.2+1)*0.8),7))</f>
        <v>0.72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0.03</v>
      </c>
      <c r="AU12" t="s">
        <v>49</v>
      </c>
      <c r="AV12">
        <v>2</v>
      </c>
      <c r="AW12">
        <v>2</v>
      </c>
      <c r="AX12">
        <v>47607725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ROUND(Y12*Source!I27,7)</f>
        <v>0.95328000000000002</v>
      </c>
      <c r="CY12">
        <f>AD12</f>
        <v>0</v>
      </c>
      <c r="CZ12">
        <f>AH12</f>
        <v>0</v>
      </c>
      <c r="DA12">
        <f>AL12</f>
        <v>1</v>
      </c>
      <c r="DB12">
        <f>ROUND((ROUND(AT12*CZ12,2)*ROUND((25*(0.2+1)*0.8),7)),6)</f>
        <v>0</v>
      </c>
      <c r="DC12">
        <f>ROUND((ROUND(AT12*AG12,2)*ROUND((25*(0.2+1)*0.8),7)),6)</f>
        <v>0</v>
      </c>
      <c r="DD12" t="s">
        <v>3</v>
      </c>
      <c r="DE12" t="s">
        <v>3</v>
      </c>
      <c r="DF12">
        <f t="shared" si="4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ROW(Source!A27)</f>
        <v>27</v>
      </c>
      <c r="B13">
        <v>49774288</v>
      </c>
      <c r="C13">
        <v>47607718</v>
      </c>
      <c r="D13">
        <v>45183250</v>
      </c>
      <c r="E13">
        <v>1</v>
      </c>
      <c r="F13">
        <v>1</v>
      </c>
      <c r="G13">
        <v>1</v>
      </c>
      <c r="H13">
        <v>2</v>
      </c>
      <c r="I13" t="s">
        <v>276</v>
      </c>
      <c r="J13" t="s">
        <v>277</v>
      </c>
      <c r="K13" t="s">
        <v>278</v>
      </c>
      <c r="L13">
        <v>1368</v>
      </c>
      <c r="N13">
        <v>1011</v>
      </c>
      <c r="O13" t="s">
        <v>271</v>
      </c>
      <c r="P13" t="s">
        <v>271</v>
      </c>
      <c r="Q13">
        <v>1</v>
      </c>
      <c r="W13">
        <v>0</v>
      </c>
      <c r="X13">
        <v>336666443</v>
      </c>
      <c r="Y13">
        <f>(AT13*ROUND((25*(0.2+1)*0.8),7))</f>
        <v>0.24</v>
      </c>
      <c r="AA13">
        <v>0</v>
      </c>
      <c r="AB13">
        <v>1051.72</v>
      </c>
      <c r="AC13">
        <v>494.35</v>
      </c>
      <c r="AD13">
        <v>0</v>
      </c>
      <c r="AE13">
        <v>0</v>
      </c>
      <c r="AF13">
        <v>1051.72</v>
      </c>
      <c r="AG13">
        <v>494.35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49</v>
      </c>
      <c r="AV13">
        <v>1</v>
      </c>
      <c r="AW13">
        <v>2</v>
      </c>
      <c r="AX13">
        <v>47607726</v>
      </c>
      <c r="AY13">
        <v>2</v>
      </c>
      <c r="AZ13">
        <v>98304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10.517200000000001</v>
      </c>
      <c r="BL13">
        <v>4.9435000000000002</v>
      </c>
      <c r="BM13">
        <v>0</v>
      </c>
      <c r="BN13">
        <v>0</v>
      </c>
      <c r="BO13">
        <v>0.01</v>
      </c>
      <c r="BP13">
        <v>1</v>
      </c>
      <c r="BQ13">
        <v>0</v>
      </c>
      <c r="BR13">
        <v>252.4128</v>
      </c>
      <c r="BS13">
        <v>118.64400000000001</v>
      </c>
      <c r="BT13">
        <v>0</v>
      </c>
      <c r="BU13">
        <v>0</v>
      </c>
      <c r="BV13">
        <v>0.24</v>
      </c>
      <c r="BW13">
        <v>1</v>
      </c>
      <c r="CV13">
        <v>0</v>
      </c>
      <c r="CW13">
        <f>ROUND(Y13*Source!I27*DO13,7)</f>
        <v>0.31775999999999999</v>
      </c>
      <c r="CX13">
        <f>ROUND(Y13*Source!I27,7)</f>
        <v>0.31775999999999999</v>
      </c>
      <c r="CY13">
        <f>AB13</f>
        <v>1051.72</v>
      </c>
      <c r="CZ13">
        <f>AF13</f>
        <v>1051.72</v>
      </c>
      <c r="DA13">
        <f>AJ13</f>
        <v>1</v>
      </c>
      <c r="DB13">
        <f>ROUND((ROUND(AT13*CZ13,2)*ROUND((25*(0.2+1)*0.8),7)),6)</f>
        <v>252.48</v>
      </c>
      <c r="DC13">
        <f>ROUND((ROUND(AT13*AG13,2)*ROUND((25*(0.2+1)*0.8),7)),6)</f>
        <v>118.56</v>
      </c>
      <c r="DD13" t="s">
        <v>3</v>
      </c>
      <c r="DE13" t="s">
        <v>3</v>
      </c>
      <c r="DF13">
        <f t="shared" si="4"/>
        <v>0</v>
      </c>
      <c r="DG13">
        <f t="shared" si="3"/>
        <v>334.19</v>
      </c>
      <c r="DH13">
        <f t="shared" si="1"/>
        <v>157.08000000000001</v>
      </c>
      <c r="DI13">
        <f t="shared" si="2"/>
        <v>0</v>
      </c>
      <c r="DJ13">
        <f>DG13+DH13</f>
        <v>491.27</v>
      </c>
      <c r="DK13">
        <v>1</v>
      </c>
      <c r="DL13" t="s">
        <v>279</v>
      </c>
      <c r="DM13">
        <v>6</v>
      </c>
      <c r="DN13" t="s">
        <v>267</v>
      </c>
      <c r="DO13">
        <v>1</v>
      </c>
    </row>
    <row r="14" spans="1:119" x14ac:dyDescent="0.2">
      <c r="A14">
        <f>ROW(Source!A27)</f>
        <v>27</v>
      </c>
      <c r="B14">
        <v>49774288</v>
      </c>
      <c r="C14">
        <v>47607718</v>
      </c>
      <c r="D14">
        <v>45183459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271</v>
      </c>
      <c r="P14" t="s">
        <v>271</v>
      </c>
      <c r="Q14">
        <v>1</v>
      </c>
      <c r="W14">
        <v>0</v>
      </c>
      <c r="X14">
        <v>1321393780</v>
      </c>
      <c r="Y14">
        <f>(AT14*ROUND((25*(0.2+1)*0.8),7))</f>
        <v>0.48</v>
      </c>
      <c r="AA14">
        <v>0</v>
      </c>
      <c r="AB14">
        <v>1569.2</v>
      </c>
      <c r="AC14">
        <v>422.95</v>
      </c>
      <c r="AD14">
        <v>0</v>
      </c>
      <c r="AE14">
        <v>0</v>
      </c>
      <c r="AF14">
        <v>1569.2</v>
      </c>
      <c r="AG14">
        <v>422.95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0.02</v>
      </c>
      <c r="AU14" t="s">
        <v>49</v>
      </c>
      <c r="AV14">
        <v>1</v>
      </c>
      <c r="AW14">
        <v>2</v>
      </c>
      <c r="AX14">
        <v>47607727</v>
      </c>
      <c r="AY14">
        <v>2</v>
      </c>
      <c r="AZ14">
        <v>98304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31.384</v>
      </c>
      <c r="BL14">
        <v>8.4589999999999996</v>
      </c>
      <c r="BM14">
        <v>0</v>
      </c>
      <c r="BN14">
        <v>0</v>
      </c>
      <c r="BO14">
        <v>0.02</v>
      </c>
      <c r="BP14">
        <v>1</v>
      </c>
      <c r="BQ14">
        <v>0</v>
      </c>
      <c r="BR14">
        <v>753.21600000000001</v>
      </c>
      <c r="BS14">
        <v>203.01599999999999</v>
      </c>
      <c r="BT14">
        <v>0</v>
      </c>
      <c r="BU14">
        <v>0</v>
      </c>
      <c r="BV14">
        <v>0.48</v>
      </c>
      <c r="BW14">
        <v>1</v>
      </c>
      <c r="CV14">
        <v>0</v>
      </c>
      <c r="CW14">
        <f>ROUND(Y14*Source!I27*DO14,7)</f>
        <v>0.63551999999999997</v>
      </c>
      <c r="CX14">
        <f>ROUND(Y14*Source!I27,7)</f>
        <v>0.63551999999999997</v>
      </c>
      <c r="CY14">
        <f>AB14</f>
        <v>1569.2</v>
      </c>
      <c r="CZ14">
        <f>AF14</f>
        <v>1569.2</v>
      </c>
      <c r="DA14">
        <f>AJ14</f>
        <v>1</v>
      </c>
      <c r="DB14">
        <f>ROUND((ROUND(AT14*CZ14,2)*ROUND((25*(0.2+1)*0.8),7)),6)</f>
        <v>753.12</v>
      </c>
      <c r="DC14">
        <f>ROUND((ROUND(AT14*AG14,2)*ROUND((25*(0.2+1)*0.8),7)),6)</f>
        <v>203.04</v>
      </c>
      <c r="DD14" t="s">
        <v>3</v>
      </c>
      <c r="DE14" t="s">
        <v>3</v>
      </c>
      <c r="DF14">
        <f t="shared" si="4"/>
        <v>0</v>
      </c>
      <c r="DG14">
        <f t="shared" si="3"/>
        <v>997.26</v>
      </c>
      <c r="DH14">
        <f t="shared" si="1"/>
        <v>268.79000000000002</v>
      </c>
      <c r="DI14">
        <f t="shared" si="2"/>
        <v>0</v>
      </c>
      <c r="DJ14">
        <f>DG14+DH14</f>
        <v>1266.05</v>
      </c>
      <c r="DK14">
        <v>1</v>
      </c>
      <c r="DL14" t="s">
        <v>283</v>
      </c>
      <c r="DM14">
        <v>5</v>
      </c>
      <c r="DN14" t="s">
        <v>267</v>
      </c>
      <c r="DO14">
        <v>1</v>
      </c>
    </row>
    <row r="15" spans="1:119" x14ac:dyDescent="0.2">
      <c r="A15">
        <f>ROW(Source!A27)</f>
        <v>27</v>
      </c>
      <c r="B15">
        <v>49774288</v>
      </c>
      <c r="C15">
        <v>47607718</v>
      </c>
      <c r="D15">
        <v>45063497</v>
      </c>
      <c r="E15">
        <v>116</v>
      </c>
      <c r="F15">
        <v>1</v>
      </c>
      <c r="G15">
        <v>1</v>
      </c>
      <c r="H15">
        <v>3</v>
      </c>
      <c r="I15" t="s">
        <v>40</v>
      </c>
      <c r="J15" t="s">
        <v>3</v>
      </c>
      <c r="K15" t="s">
        <v>41</v>
      </c>
      <c r="L15">
        <v>1339</v>
      </c>
      <c r="N15">
        <v>1007</v>
      </c>
      <c r="O15" t="s">
        <v>42</v>
      </c>
      <c r="P15" t="s">
        <v>42</v>
      </c>
      <c r="Q15">
        <v>1</v>
      </c>
      <c r="W15">
        <v>0</v>
      </c>
      <c r="X15">
        <v>-2113302258</v>
      </c>
      <c r="Y15">
        <f>(AT15*ROUND(0,7))</f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0.10199999999999999</v>
      </c>
      <c r="AU15" t="s">
        <v>32</v>
      </c>
      <c r="AV15">
        <v>0</v>
      </c>
      <c r="AW15">
        <v>2</v>
      </c>
      <c r="AX15">
        <v>47607728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0</v>
      </c>
      <c r="CY15">
        <f>AA15</f>
        <v>0</v>
      </c>
      <c r="CZ15">
        <f>AE15</f>
        <v>0</v>
      </c>
      <c r="DA15">
        <f>AI15</f>
        <v>1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 t="shared" si="4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49774288</v>
      </c>
      <c r="C16">
        <v>47607730</v>
      </c>
      <c r="D16">
        <v>21626730</v>
      </c>
      <c r="E16">
        <v>116</v>
      </c>
      <c r="F16">
        <v>1</v>
      </c>
      <c r="G16">
        <v>1</v>
      </c>
      <c r="H16">
        <v>1</v>
      </c>
      <c r="I16" t="s">
        <v>272</v>
      </c>
      <c r="J16" t="s">
        <v>3</v>
      </c>
      <c r="K16" t="s">
        <v>273</v>
      </c>
      <c r="L16">
        <v>1191</v>
      </c>
      <c r="N16">
        <v>1013</v>
      </c>
      <c r="O16" t="s">
        <v>267</v>
      </c>
      <c r="P16" t="s">
        <v>267</v>
      </c>
      <c r="Q16">
        <v>1</v>
      </c>
      <c r="W16">
        <v>0</v>
      </c>
      <c r="X16">
        <v>1426738182</v>
      </c>
      <c r="Y16">
        <f>(AT16*ROUND(((0.2+1)*1.15),7))</f>
        <v>33.533999999999999</v>
      </c>
      <c r="AA16">
        <v>0</v>
      </c>
      <c r="AB16">
        <v>0</v>
      </c>
      <c r="AC16">
        <v>0</v>
      </c>
      <c r="AD16">
        <v>332.36</v>
      </c>
      <c r="AE16">
        <v>0</v>
      </c>
      <c r="AF16">
        <v>0</v>
      </c>
      <c r="AG16">
        <v>0</v>
      </c>
      <c r="AH16">
        <v>332.36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24.3</v>
      </c>
      <c r="AU16" t="s">
        <v>54</v>
      </c>
      <c r="AV16">
        <v>1</v>
      </c>
      <c r="AW16">
        <v>2</v>
      </c>
      <c r="AX16">
        <v>47607739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8076.3480000000009</v>
      </c>
      <c r="BN16">
        <v>24.3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11145.36024</v>
      </c>
      <c r="BU16">
        <v>33.533999999999999</v>
      </c>
      <c r="BV16">
        <v>0</v>
      </c>
      <c r="BW16">
        <v>1</v>
      </c>
      <c r="CU16">
        <f>ROUND(AT16*Source!I29*AH16*AL16,2)</f>
        <v>10693.08</v>
      </c>
      <c r="CV16">
        <f>ROUND(Y16*Source!I29,7)</f>
        <v>44.399016000000003</v>
      </c>
      <c r="CW16">
        <v>0</v>
      </c>
      <c r="CX16">
        <f>ROUND(Y16*Source!I29,7)</f>
        <v>44.399016000000003</v>
      </c>
      <c r="CY16">
        <f>AD16</f>
        <v>332.36</v>
      </c>
      <c r="CZ16">
        <f>AH16</f>
        <v>332.36</v>
      </c>
      <c r="DA16">
        <f>AL16</f>
        <v>1</v>
      </c>
      <c r="DB16">
        <f>ROUND((ROUND(AT16*CZ16,2)*ROUND(((0.2+1)*1.15),7)),6)</f>
        <v>11145.362999999999</v>
      </c>
      <c r="DC16">
        <f>ROUND((ROUND(AT16*AG16,2)*ROUND(((0.2+1)*1.15),7)),6)</f>
        <v>0</v>
      </c>
      <c r="DD16" t="s">
        <v>3</v>
      </c>
      <c r="DE16" t="s">
        <v>3</v>
      </c>
      <c r="DF16">
        <f t="shared" si="4"/>
        <v>0</v>
      </c>
      <c r="DG16">
        <f t="shared" si="3"/>
        <v>0</v>
      </c>
      <c r="DH16">
        <f t="shared" si="1"/>
        <v>0</v>
      </c>
      <c r="DI16">
        <f t="shared" si="2"/>
        <v>14756.46</v>
      </c>
      <c r="DJ16">
        <f>DI16</f>
        <v>14756.46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49774288</v>
      </c>
      <c r="C17">
        <v>47607730</v>
      </c>
      <c r="D17">
        <v>21622026</v>
      </c>
      <c r="E17">
        <v>116</v>
      </c>
      <c r="F17">
        <v>1</v>
      </c>
      <c r="G17">
        <v>1</v>
      </c>
      <c r="H17">
        <v>1</v>
      </c>
      <c r="I17" t="s">
        <v>274</v>
      </c>
      <c r="J17" t="s">
        <v>3</v>
      </c>
      <c r="K17" t="s">
        <v>275</v>
      </c>
      <c r="L17">
        <v>1191</v>
      </c>
      <c r="N17">
        <v>1013</v>
      </c>
      <c r="O17" t="s">
        <v>267</v>
      </c>
      <c r="P17" t="s">
        <v>267</v>
      </c>
      <c r="Q17">
        <v>1</v>
      </c>
      <c r="W17">
        <v>0</v>
      </c>
      <c r="X17">
        <v>-1417349443</v>
      </c>
      <c r="Y17">
        <f>(AT17*ROUND(((0.2+1)*1.25),7))</f>
        <v>2.91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1.94</v>
      </c>
      <c r="AU17" t="s">
        <v>53</v>
      </c>
      <c r="AV17">
        <v>2</v>
      </c>
      <c r="AW17">
        <v>2</v>
      </c>
      <c r="AX17">
        <v>47607740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3.85284</v>
      </c>
      <c r="CY17">
        <f>AD17</f>
        <v>0</v>
      </c>
      <c r="CZ17">
        <f>AH17</f>
        <v>0</v>
      </c>
      <c r="DA17">
        <f>AL17</f>
        <v>1</v>
      </c>
      <c r="DB17">
        <f>ROUND((ROUND(AT17*CZ17,2)*ROUND(((0.2+1)*1.25),7)),6)</f>
        <v>0</v>
      </c>
      <c r="DC17">
        <f>ROUND((ROUND(AT17*AG17,2)*ROUND(((0.2+1)*1.25),7)),6)</f>
        <v>0</v>
      </c>
      <c r="DD17" t="s">
        <v>3</v>
      </c>
      <c r="DE17" t="s">
        <v>3</v>
      </c>
      <c r="DF17">
        <f t="shared" si="4"/>
        <v>0</v>
      </c>
      <c r="DG17">
        <f t="shared" si="3"/>
        <v>0</v>
      </c>
      <c r="DH17">
        <f t="shared" si="1"/>
        <v>0</v>
      </c>
      <c r="DI17">
        <f t="shared" si="2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49774288</v>
      </c>
      <c r="C18">
        <v>47607730</v>
      </c>
      <c r="D18">
        <v>45183250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271</v>
      </c>
      <c r="P18" t="s">
        <v>271</v>
      </c>
      <c r="Q18">
        <v>1</v>
      </c>
      <c r="W18">
        <v>0</v>
      </c>
      <c r="X18">
        <v>336666443</v>
      </c>
      <c r="Y18">
        <f>(AT18*ROUND(((0.2+1)*1.25),7))</f>
        <v>1.02</v>
      </c>
      <c r="AA18">
        <v>0</v>
      </c>
      <c r="AB18">
        <v>1051.72</v>
      </c>
      <c r="AC18">
        <v>494.35</v>
      </c>
      <c r="AD18">
        <v>0</v>
      </c>
      <c r="AE18">
        <v>0</v>
      </c>
      <c r="AF18">
        <v>1051.72</v>
      </c>
      <c r="AG18">
        <v>494.35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0.68</v>
      </c>
      <c r="AU18" t="s">
        <v>53</v>
      </c>
      <c r="AV18">
        <v>1</v>
      </c>
      <c r="AW18">
        <v>2</v>
      </c>
      <c r="AX18">
        <v>47607741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715.16960000000006</v>
      </c>
      <c r="BL18">
        <v>336.15800000000002</v>
      </c>
      <c r="BM18">
        <v>0</v>
      </c>
      <c r="BN18">
        <v>0</v>
      </c>
      <c r="BO18">
        <v>0.68</v>
      </c>
      <c r="BP18">
        <v>1</v>
      </c>
      <c r="BQ18">
        <v>0</v>
      </c>
      <c r="BR18">
        <v>1072.7544</v>
      </c>
      <c r="BS18">
        <v>504.23700000000002</v>
      </c>
      <c r="BT18">
        <v>0</v>
      </c>
      <c r="BU18">
        <v>0</v>
      </c>
      <c r="BV18">
        <v>1.02</v>
      </c>
      <c r="BW18">
        <v>1</v>
      </c>
      <c r="CV18">
        <v>0</v>
      </c>
      <c r="CW18">
        <f>ROUND(Y18*Source!I29*DO18,7)</f>
        <v>1.3504799999999999</v>
      </c>
      <c r="CX18">
        <f>ROUND(Y18*Source!I29,7)</f>
        <v>1.3504799999999999</v>
      </c>
      <c r="CY18">
        <f>AB18</f>
        <v>1051.72</v>
      </c>
      <c r="CZ18">
        <f>AF18</f>
        <v>1051.72</v>
      </c>
      <c r="DA18">
        <f>AJ18</f>
        <v>1</v>
      </c>
      <c r="DB18">
        <f>ROUND((ROUND(AT18*CZ18,2)*ROUND(((0.2+1)*1.25),7)),6)</f>
        <v>1072.7550000000001</v>
      </c>
      <c r="DC18">
        <f>ROUND((ROUND(AT18*AG18,2)*ROUND(((0.2+1)*1.25),7)),6)</f>
        <v>504.24</v>
      </c>
      <c r="DD18" t="s">
        <v>3</v>
      </c>
      <c r="DE18" t="s">
        <v>3</v>
      </c>
      <c r="DF18">
        <f t="shared" si="4"/>
        <v>0</v>
      </c>
      <c r="DG18">
        <f t="shared" si="3"/>
        <v>1420.33</v>
      </c>
      <c r="DH18">
        <f t="shared" si="1"/>
        <v>667.61</v>
      </c>
      <c r="DI18">
        <f t="shared" si="2"/>
        <v>0</v>
      </c>
      <c r="DJ18">
        <f>DG18+DH18</f>
        <v>2087.94</v>
      </c>
      <c r="DK18">
        <v>1</v>
      </c>
      <c r="DL18" t="s">
        <v>279</v>
      </c>
      <c r="DM18">
        <v>6</v>
      </c>
      <c r="DN18" t="s">
        <v>267</v>
      </c>
      <c r="DO18">
        <v>1</v>
      </c>
    </row>
    <row r="19" spans="1:119" x14ac:dyDescent="0.2">
      <c r="A19">
        <f>ROW(Source!A29)</f>
        <v>29</v>
      </c>
      <c r="B19">
        <v>49774288</v>
      </c>
      <c r="C19">
        <v>47607730</v>
      </c>
      <c r="D19">
        <v>45183459</v>
      </c>
      <c r="E19">
        <v>1</v>
      </c>
      <c r="F19">
        <v>1</v>
      </c>
      <c r="G19">
        <v>1</v>
      </c>
      <c r="H19">
        <v>2</v>
      </c>
      <c r="I19" t="s">
        <v>280</v>
      </c>
      <c r="J19" t="s">
        <v>281</v>
      </c>
      <c r="K19" t="s">
        <v>282</v>
      </c>
      <c r="L19">
        <v>1368</v>
      </c>
      <c r="N19">
        <v>1011</v>
      </c>
      <c r="O19" t="s">
        <v>271</v>
      </c>
      <c r="P19" t="s">
        <v>271</v>
      </c>
      <c r="Q19">
        <v>1</v>
      </c>
      <c r="W19">
        <v>0</v>
      </c>
      <c r="X19">
        <v>1321393780</v>
      </c>
      <c r="Y19">
        <f>(AT19*ROUND(((0.2+1)*1.25),7))</f>
        <v>1.8900000000000001</v>
      </c>
      <c r="AA19">
        <v>0</v>
      </c>
      <c r="AB19">
        <v>1569.2</v>
      </c>
      <c r="AC19">
        <v>422.95</v>
      </c>
      <c r="AD19">
        <v>0</v>
      </c>
      <c r="AE19">
        <v>0</v>
      </c>
      <c r="AF19">
        <v>1569.2</v>
      </c>
      <c r="AG19">
        <v>422.95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1.26</v>
      </c>
      <c r="AU19" t="s">
        <v>53</v>
      </c>
      <c r="AV19">
        <v>1</v>
      </c>
      <c r="AW19">
        <v>2</v>
      </c>
      <c r="AX19">
        <v>47607742</v>
      </c>
      <c r="AY19">
        <v>2</v>
      </c>
      <c r="AZ19">
        <v>98304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1977.192</v>
      </c>
      <c r="BL19">
        <v>532.91700000000003</v>
      </c>
      <c r="BM19">
        <v>0</v>
      </c>
      <c r="BN19">
        <v>0</v>
      </c>
      <c r="BO19">
        <v>1.26</v>
      </c>
      <c r="BP19">
        <v>1</v>
      </c>
      <c r="BQ19">
        <v>0</v>
      </c>
      <c r="BR19">
        <v>2965.7880000000005</v>
      </c>
      <c r="BS19">
        <v>799.37549999999999</v>
      </c>
      <c r="BT19">
        <v>0</v>
      </c>
      <c r="BU19">
        <v>0</v>
      </c>
      <c r="BV19">
        <v>1.8900000000000001</v>
      </c>
      <c r="BW19">
        <v>1</v>
      </c>
      <c r="CV19">
        <v>0</v>
      </c>
      <c r="CW19">
        <f>ROUND(Y19*Source!I29*DO19,7)</f>
        <v>2.5023599999999999</v>
      </c>
      <c r="CX19">
        <f>ROUND(Y19*Source!I29,7)</f>
        <v>2.5023599999999999</v>
      </c>
      <c r="CY19">
        <f>AB19</f>
        <v>1569.2</v>
      </c>
      <c r="CZ19">
        <f>AF19</f>
        <v>1569.2</v>
      </c>
      <c r="DA19">
        <f>AJ19</f>
        <v>1</v>
      </c>
      <c r="DB19">
        <f>ROUND((ROUND(AT19*CZ19,2)*ROUND(((0.2+1)*1.25),7)),6)</f>
        <v>2965.7849999999999</v>
      </c>
      <c r="DC19">
        <f>ROUND((ROUND(AT19*AG19,2)*ROUND(((0.2+1)*1.25),7)),6)</f>
        <v>799.38</v>
      </c>
      <c r="DD19" t="s">
        <v>3</v>
      </c>
      <c r="DE19" t="s">
        <v>3</v>
      </c>
      <c r="DF19">
        <f t="shared" si="4"/>
        <v>0</v>
      </c>
      <c r="DG19">
        <f t="shared" si="3"/>
        <v>3926.7</v>
      </c>
      <c r="DH19">
        <f t="shared" si="1"/>
        <v>1058.3699999999999</v>
      </c>
      <c r="DI19">
        <f t="shared" si="2"/>
        <v>0</v>
      </c>
      <c r="DJ19">
        <f>DG19+DH19</f>
        <v>4985.07</v>
      </c>
      <c r="DK19">
        <v>1</v>
      </c>
      <c r="DL19" t="s">
        <v>283</v>
      </c>
      <c r="DM19">
        <v>5</v>
      </c>
      <c r="DN19" t="s">
        <v>267</v>
      </c>
      <c r="DO19">
        <v>1</v>
      </c>
    </row>
    <row r="20" spans="1:119" x14ac:dyDescent="0.2">
      <c r="A20">
        <f>ROW(Source!A29)</f>
        <v>29</v>
      </c>
      <c r="B20">
        <v>49774288</v>
      </c>
      <c r="C20">
        <v>47607730</v>
      </c>
      <c r="D20">
        <v>45183581</v>
      </c>
      <c r="E20">
        <v>1</v>
      </c>
      <c r="F20">
        <v>1</v>
      </c>
      <c r="G20">
        <v>1</v>
      </c>
      <c r="H20">
        <v>2</v>
      </c>
      <c r="I20" t="s">
        <v>284</v>
      </c>
      <c r="J20" t="s">
        <v>285</v>
      </c>
      <c r="K20" t="s">
        <v>286</v>
      </c>
      <c r="L20">
        <v>1368</v>
      </c>
      <c r="N20">
        <v>1011</v>
      </c>
      <c r="O20" t="s">
        <v>271</v>
      </c>
      <c r="P20" t="s">
        <v>271</v>
      </c>
      <c r="Q20">
        <v>1</v>
      </c>
      <c r="W20">
        <v>0</v>
      </c>
      <c r="X20">
        <v>592806975</v>
      </c>
      <c r="Y20">
        <f>(AT20*ROUND(((0.2+1)*1.25),7))</f>
        <v>3.4350000000000001</v>
      </c>
      <c r="AA20">
        <v>0</v>
      </c>
      <c r="AB20">
        <v>24.19</v>
      </c>
      <c r="AC20">
        <v>0</v>
      </c>
      <c r="AD20">
        <v>0</v>
      </c>
      <c r="AE20">
        <v>0</v>
      </c>
      <c r="AF20">
        <v>24.19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2.29</v>
      </c>
      <c r="AU20" t="s">
        <v>53</v>
      </c>
      <c r="AV20">
        <v>1</v>
      </c>
      <c r="AW20">
        <v>2</v>
      </c>
      <c r="AX20">
        <v>47607743</v>
      </c>
      <c r="AY20">
        <v>2</v>
      </c>
      <c r="AZ20">
        <v>32768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55.395100000000006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83.092649999999992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ROUND(Y20*Source!I29*DO20,7)</f>
        <v>0</v>
      </c>
      <c r="CX20">
        <f>ROUND(Y20*Source!I29,7)</f>
        <v>4.5479399999999996</v>
      </c>
      <c r="CY20">
        <f>AB20</f>
        <v>24.19</v>
      </c>
      <c r="CZ20">
        <f>AF20</f>
        <v>24.19</v>
      </c>
      <c r="DA20">
        <f>AJ20</f>
        <v>1</v>
      </c>
      <c r="DB20">
        <f>ROUND((ROUND(AT20*CZ20,2)*ROUND(((0.2+1)*1.25),7)),6)</f>
        <v>83.1</v>
      </c>
      <c r="DC20">
        <f>ROUND((ROUND(AT20*AG20,2)*ROUND(((0.2+1)*1.25),7)),6)</f>
        <v>0</v>
      </c>
      <c r="DD20" t="s">
        <v>3</v>
      </c>
      <c r="DE20" t="s">
        <v>3</v>
      </c>
      <c r="DF20">
        <f t="shared" si="4"/>
        <v>0</v>
      </c>
      <c r="DG20">
        <f t="shared" si="3"/>
        <v>110.01</v>
      </c>
      <c r="DH20">
        <f t="shared" si="1"/>
        <v>0</v>
      </c>
      <c r="DI20">
        <f t="shared" si="2"/>
        <v>0</v>
      </c>
      <c r="DJ20">
        <f>DG20+DH20</f>
        <v>110.01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49774288</v>
      </c>
      <c r="C21">
        <v>47607730</v>
      </c>
      <c r="D21">
        <v>45134081</v>
      </c>
      <c r="E21">
        <v>1</v>
      </c>
      <c r="F21">
        <v>1</v>
      </c>
      <c r="G21">
        <v>1</v>
      </c>
      <c r="H21">
        <v>3</v>
      </c>
      <c r="I21" t="s">
        <v>287</v>
      </c>
      <c r="J21" t="s">
        <v>288</v>
      </c>
      <c r="K21" t="s">
        <v>289</v>
      </c>
      <c r="L21">
        <v>1339</v>
      </c>
      <c r="N21">
        <v>1007</v>
      </c>
      <c r="O21" t="s">
        <v>42</v>
      </c>
      <c r="P21" t="s">
        <v>42</v>
      </c>
      <c r="Q21">
        <v>1</v>
      </c>
      <c r="W21">
        <v>0</v>
      </c>
      <c r="X21">
        <v>593551466</v>
      </c>
      <c r="Y21">
        <f>AT21</f>
        <v>3.85</v>
      </c>
      <c r="AA21">
        <v>31.42</v>
      </c>
      <c r="AB21">
        <v>0</v>
      </c>
      <c r="AC21">
        <v>0</v>
      </c>
      <c r="AD21">
        <v>0</v>
      </c>
      <c r="AE21">
        <v>35.71</v>
      </c>
      <c r="AF21">
        <v>0</v>
      </c>
      <c r="AG21">
        <v>0</v>
      </c>
      <c r="AH21">
        <v>0</v>
      </c>
      <c r="AI21">
        <v>0.88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3.85</v>
      </c>
      <c r="AU21" t="s">
        <v>3</v>
      </c>
      <c r="AV21">
        <v>0</v>
      </c>
      <c r="AW21">
        <v>2</v>
      </c>
      <c r="AX21">
        <v>47607744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137.48349999999999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137.48349999999999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ROUND(Y21*Source!I29,7)</f>
        <v>5.0974000000000004</v>
      </c>
      <c r="CY21">
        <f>AA21</f>
        <v>31.42</v>
      </c>
      <c r="CZ21">
        <f>AE21</f>
        <v>35.71</v>
      </c>
      <c r="DA21">
        <f>AI21</f>
        <v>0.88</v>
      </c>
      <c r="DB21">
        <f>ROUND(ROUND(AT21*CZ21,2),6)</f>
        <v>137.47999999999999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160.16</v>
      </c>
      <c r="DG21">
        <f t="shared" si="3"/>
        <v>0</v>
      </c>
      <c r="DH21">
        <f t="shared" si="1"/>
        <v>0</v>
      </c>
      <c r="DI21">
        <f t="shared" si="2"/>
        <v>0</v>
      </c>
      <c r="DJ21">
        <f>DF21</f>
        <v>160.16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49774288</v>
      </c>
      <c r="C22">
        <v>47607730</v>
      </c>
      <c r="D22">
        <v>45137968</v>
      </c>
      <c r="E22">
        <v>1</v>
      </c>
      <c r="F22">
        <v>1</v>
      </c>
      <c r="G22">
        <v>1</v>
      </c>
      <c r="H22">
        <v>3</v>
      </c>
      <c r="I22" t="s">
        <v>57</v>
      </c>
      <c r="J22" t="s">
        <v>59</v>
      </c>
      <c r="K22" t="s">
        <v>58</v>
      </c>
      <c r="L22">
        <v>1339</v>
      </c>
      <c r="N22">
        <v>1007</v>
      </c>
      <c r="O22" t="s">
        <v>42</v>
      </c>
      <c r="P22" t="s">
        <v>42</v>
      </c>
      <c r="Q22">
        <v>1</v>
      </c>
      <c r="W22">
        <v>0</v>
      </c>
      <c r="X22">
        <v>1650660554</v>
      </c>
      <c r="Y22">
        <f>AT22</f>
        <v>1.53</v>
      </c>
      <c r="AA22">
        <v>5622.72</v>
      </c>
      <c r="AB22">
        <v>0</v>
      </c>
      <c r="AC22">
        <v>0</v>
      </c>
      <c r="AD22">
        <v>0</v>
      </c>
      <c r="AE22">
        <v>5622.72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1.53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2.0257200000000002</v>
      </c>
      <c r="CY22">
        <f>AA22</f>
        <v>5622.72</v>
      </c>
      <c r="CZ22">
        <f>AE22</f>
        <v>5622.72</v>
      </c>
      <c r="DA22">
        <f>AI22</f>
        <v>1</v>
      </c>
      <c r="DB22">
        <f>ROUND(ROUND(AT22*CZ22,2),6)</f>
        <v>8602.76</v>
      </c>
      <c r="DC22">
        <f>ROUND(ROUND(AT22*AG22,2),6)</f>
        <v>0</v>
      </c>
      <c r="DD22" t="s">
        <v>3</v>
      </c>
      <c r="DE22" t="s">
        <v>3</v>
      </c>
      <c r="DF22">
        <f>ROUND(ROUND(AE22,2)*CX22,2)</f>
        <v>11390.06</v>
      </c>
      <c r="DG22">
        <f t="shared" si="3"/>
        <v>0</v>
      </c>
      <c r="DH22">
        <f t="shared" si="1"/>
        <v>0</v>
      </c>
      <c r="DI22">
        <f t="shared" si="2"/>
        <v>0</v>
      </c>
      <c r="DJ22">
        <f>DF22</f>
        <v>11390.06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49774288</v>
      </c>
      <c r="C23">
        <v>47607730</v>
      </c>
      <c r="D23">
        <v>45146390</v>
      </c>
      <c r="E23">
        <v>1</v>
      </c>
      <c r="F23">
        <v>1</v>
      </c>
      <c r="G23">
        <v>1</v>
      </c>
      <c r="H23">
        <v>3</v>
      </c>
      <c r="I23" t="s">
        <v>290</v>
      </c>
      <c r="J23" t="s">
        <v>291</v>
      </c>
      <c r="K23" t="s">
        <v>292</v>
      </c>
      <c r="L23">
        <v>1327</v>
      </c>
      <c r="N23">
        <v>1005</v>
      </c>
      <c r="O23" t="s">
        <v>77</v>
      </c>
      <c r="P23" t="s">
        <v>77</v>
      </c>
      <c r="Q23">
        <v>1</v>
      </c>
      <c r="W23">
        <v>0</v>
      </c>
      <c r="X23">
        <v>723600206</v>
      </c>
      <c r="Y23">
        <f>AT23</f>
        <v>4.4000000000000004</v>
      </c>
      <c r="AA23">
        <v>55.97</v>
      </c>
      <c r="AB23">
        <v>0</v>
      </c>
      <c r="AC23">
        <v>0</v>
      </c>
      <c r="AD23">
        <v>0</v>
      </c>
      <c r="AE23">
        <v>43.73</v>
      </c>
      <c r="AF23">
        <v>0</v>
      </c>
      <c r="AG23">
        <v>0</v>
      </c>
      <c r="AH23">
        <v>0</v>
      </c>
      <c r="AI23">
        <v>1.28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4.4000000000000004</v>
      </c>
      <c r="AU23" t="s">
        <v>3</v>
      </c>
      <c r="AV23">
        <v>0</v>
      </c>
      <c r="AW23">
        <v>2</v>
      </c>
      <c r="AX23">
        <v>47607746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192.41200000000001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192.41200000000001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ROUND(Y23*Source!I29,7)</f>
        <v>5.8255999999999997</v>
      </c>
      <c r="CY23">
        <f>AA23</f>
        <v>55.97</v>
      </c>
      <c r="CZ23">
        <f>AE23</f>
        <v>43.73</v>
      </c>
      <c r="DA23">
        <f>AI23</f>
        <v>1.28</v>
      </c>
      <c r="DB23">
        <f>ROUND(ROUND(AT23*CZ23,2),6)</f>
        <v>192.41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326.06</v>
      </c>
      <c r="DG23">
        <f t="shared" si="3"/>
        <v>0</v>
      </c>
      <c r="DH23">
        <f t="shared" si="1"/>
        <v>0</v>
      </c>
      <c r="DI23">
        <f t="shared" si="2"/>
        <v>0</v>
      </c>
      <c r="DJ23">
        <f>DF23</f>
        <v>326.06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49774288</v>
      </c>
      <c r="C24">
        <v>47607748</v>
      </c>
      <c r="D24">
        <v>21626730</v>
      </c>
      <c r="E24">
        <v>116</v>
      </c>
      <c r="F24">
        <v>1</v>
      </c>
      <c r="G24">
        <v>1</v>
      </c>
      <c r="H24">
        <v>1</v>
      </c>
      <c r="I24" t="s">
        <v>272</v>
      </c>
      <c r="J24" t="s">
        <v>3</v>
      </c>
      <c r="K24" t="s">
        <v>273</v>
      </c>
      <c r="L24">
        <v>1191</v>
      </c>
      <c r="N24">
        <v>1013</v>
      </c>
      <c r="O24" t="s">
        <v>267</v>
      </c>
      <c r="P24" t="s">
        <v>267</v>
      </c>
      <c r="Q24">
        <v>1</v>
      </c>
      <c r="W24">
        <v>0</v>
      </c>
      <c r="X24">
        <v>1426738182</v>
      </c>
      <c r="Y24">
        <f>(AT24*ROUND((30*(0.2+1)*1.15),7))</f>
        <v>41.4</v>
      </c>
      <c r="AA24">
        <v>0</v>
      </c>
      <c r="AB24">
        <v>0</v>
      </c>
      <c r="AC24">
        <v>0</v>
      </c>
      <c r="AD24">
        <v>332.36</v>
      </c>
      <c r="AE24">
        <v>0</v>
      </c>
      <c r="AF24">
        <v>0</v>
      </c>
      <c r="AG24">
        <v>0</v>
      </c>
      <c r="AH24">
        <v>332.36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</v>
      </c>
      <c r="AU24" t="s">
        <v>64</v>
      </c>
      <c r="AV24">
        <v>1</v>
      </c>
      <c r="AW24">
        <v>2</v>
      </c>
      <c r="AX24">
        <v>47607754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332.36</v>
      </c>
      <c r="BN24">
        <v>1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13759.704</v>
      </c>
      <c r="BU24">
        <v>41.4</v>
      </c>
      <c r="BV24">
        <v>0</v>
      </c>
      <c r="BW24">
        <v>1</v>
      </c>
      <c r="CU24">
        <f>ROUND(AT24*Source!I31*AH24*AL24,2)</f>
        <v>440.04</v>
      </c>
      <c r="CV24">
        <f>ROUND(Y24*Source!I31,7)</f>
        <v>54.813600000000001</v>
      </c>
      <c r="CW24">
        <v>0</v>
      </c>
      <c r="CX24">
        <f>ROUND(Y24*Source!I31,7)</f>
        <v>54.813600000000001</v>
      </c>
      <c r="CY24">
        <f>AD24</f>
        <v>332.36</v>
      </c>
      <c r="CZ24">
        <f>AH24</f>
        <v>332.36</v>
      </c>
      <c r="DA24">
        <f>AL24</f>
        <v>1</v>
      </c>
      <c r="DB24">
        <f>ROUND((ROUND(AT24*CZ24,2)*ROUND((30*(0.2+1)*1.15),7)),6)</f>
        <v>13759.704</v>
      </c>
      <c r="DC24">
        <f>ROUND((ROUND(AT24*AG24,2)*ROUND((30*(0.2+1)*1.15),7)),6)</f>
        <v>0</v>
      </c>
      <c r="DD24" t="s">
        <v>3</v>
      </c>
      <c r="DE24" t="s">
        <v>3</v>
      </c>
      <c r="DF24">
        <f t="shared" ref="DF24:DF31" si="5">ROUND(ROUND(AE24,2)*CX24,2)</f>
        <v>0</v>
      </c>
      <c r="DG24">
        <f t="shared" si="3"/>
        <v>0</v>
      </c>
      <c r="DH24">
        <f t="shared" si="1"/>
        <v>0</v>
      </c>
      <c r="DI24">
        <f t="shared" si="2"/>
        <v>18217.849999999999</v>
      </c>
      <c r="DJ24">
        <f>DI24</f>
        <v>18217.849999999999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49774288</v>
      </c>
      <c r="C25">
        <v>47607748</v>
      </c>
      <c r="D25">
        <v>21622026</v>
      </c>
      <c r="E25">
        <v>116</v>
      </c>
      <c r="F25">
        <v>1</v>
      </c>
      <c r="G25">
        <v>1</v>
      </c>
      <c r="H25">
        <v>1</v>
      </c>
      <c r="I25" t="s">
        <v>274</v>
      </c>
      <c r="J25" t="s">
        <v>3</v>
      </c>
      <c r="K25" t="s">
        <v>275</v>
      </c>
      <c r="L25">
        <v>1191</v>
      </c>
      <c r="N25">
        <v>1013</v>
      </c>
      <c r="O25" t="s">
        <v>267</v>
      </c>
      <c r="P25" t="s">
        <v>267</v>
      </c>
      <c r="Q25">
        <v>1</v>
      </c>
      <c r="W25">
        <v>0</v>
      </c>
      <c r="X25">
        <v>-1417349443</v>
      </c>
      <c r="Y25">
        <f>(AT25*ROUND((30*(0.2+1)*1.25),7))</f>
        <v>1.3499999999999999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63</v>
      </c>
      <c r="AV25">
        <v>2</v>
      </c>
      <c r="AW25">
        <v>2</v>
      </c>
      <c r="AX25">
        <v>47607755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1.7874000000000001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ROUND((ROUND(AT25*CZ25,2)*ROUND((30*(0.2+1)*1.25),7)),6)</f>
        <v>0</v>
      </c>
      <c r="DC25">
        <f>ROUND((ROUND(AT25*AG25,2)*ROUND((30*(0.2+1)*1.25),7)),6)</f>
        <v>0</v>
      </c>
      <c r="DD25" t="s">
        <v>3</v>
      </c>
      <c r="DE25" t="s">
        <v>3</v>
      </c>
      <c r="DF25">
        <f t="shared" si="5"/>
        <v>0</v>
      </c>
      <c r="DG25">
        <f t="shared" si="3"/>
        <v>0</v>
      </c>
      <c r="DH25">
        <f t="shared" si="1"/>
        <v>0</v>
      </c>
      <c r="DI25">
        <f t="shared" si="2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49774288</v>
      </c>
      <c r="C26">
        <v>47607748</v>
      </c>
      <c r="D26">
        <v>45183250</v>
      </c>
      <c r="E26">
        <v>1</v>
      </c>
      <c r="F26">
        <v>1</v>
      </c>
      <c r="G26">
        <v>1</v>
      </c>
      <c r="H26">
        <v>2</v>
      </c>
      <c r="I26" t="s">
        <v>276</v>
      </c>
      <c r="J26" t="s">
        <v>277</v>
      </c>
      <c r="K26" t="s">
        <v>278</v>
      </c>
      <c r="L26">
        <v>1368</v>
      </c>
      <c r="N26">
        <v>1011</v>
      </c>
      <c r="O26" t="s">
        <v>271</v>
      </c>
      <c r="P26" t="s">
        <v>271</v>
      </c>
      <c r="Q26">
        <v>1</v>
      </c>
      <c r="W26">
        <v>0</v>
      </c>
      <c r="X26">
        <v>336666443</v>
      </c>
      <c r="Y26">
        <f>(AT26*ROUND((30*(0.2+1)*1.25),7))</f>
        <v>0.45</v>
      </c>
      <c r="AA26">
        <v>0</v>
      </c>
      <c r="AB26">
        <v>1051.72</v>
      </c>
      <c r="AC26">
        <v>494.35</v>
      </c>
      <c r="AD26">
        <v>0</v>
      </c>
      <c r="AE26">
        <v>0</v>
      </c>
      <c r="AF26">
        <v>1051.72</v>
      </c>
      <c r="AG26">
        <v>494.35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0.01</v>
      </c>
      <c r="AU26" t="s">
        <v>63</v>
      </c>
      <c r="AV26">
        <v>1</v>
      </c>
      <c r="AW26">
        <v>2</v>
      </c>
      <c r="AX26">
        <v>47607756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10.517200000000001</v>
      </c>
      <c r="BL26">
        <v>4.9435000000000002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473.27399999999994</v>
      </c>
      <c r="BS26">
        <v>222.45749999999998</v>
      </c>
      <c r="BT26">
        <v>0</v>
      </c>
      <c r="BU26">
        <v>0</v>
      </c>
      <c r="BV26">
        <v>0.44999999999999996</v>
      </c>
      <c r="BW26">
        <v>1</v>
      </c>
      <c r="CV26">
        <v>0</v>
      </c>
      <c r="CW26">
        <f>ROUND(Y26*Source!I31*DO26,7)</f>
        <v>0.5958</v>
      </c>
      <c r="CX26">
        <f>ROUND(Y26*Source!I31,7)</f>
        <v>0.5958</v>
      </c>
      <c r="CY26">
        <f>AB26</f>
        <v>1051.72</v>
      </c>
      <c r="CZ26">
        <f>AF26</f>
        <v>1051.72</v>
      </c>
      <c r="DA26">
        <f>AJ26</f>
        <v>1</v>
      </c>
      <c r="DB26">
        <f>ROUND((ROUND(AT26*CZ26,2)*ROUND((30*(0.2+1)*1.25),7)),6)</f>
        <v>473.4</v>
      </c>
      <c r="DC26">
        <f>ROUND((ROUND(AT26*AG26,2)*ROUND((30*(0.2+1)*1.25),7)),6)</f>
        <v>222.3</v>
      </c>
      <c r="DD26" t="s">
        <v>3</v>
      </c>
      <c r="DE26" t="s">
        <v>3</v>
      </c>
      <c r="DF26">
        <f t="shared" si="5"/>
        <v>0</v>
      </c>
      <c r="DG26">
        <f t="shared" si="3"/>
        <v>626.61</v>
      </c>
      <c r="DH26">
        <f t="shared" si="1"/>
        <v>294.52999999999997</v>
      </c>
      <c r="DI26">
        <f t="shared" si="2"/>
        <v>0</v>
      </c>
      <c r="DJ26">
        <f>DG26+DH26</f>
        <v>921.14</v>
      </c>
      <c r="DK26">
        <v>1</v>
      </c>
      <c r="DL26" t="s">
        <v>279</v>
      </c>
      <c r="DM26">
        <v>6</v>
      </c>
      <c r="DN26" t="s">
        <v>267</v>
      </c>
      <c r="DO26">
        <v>1</v>
      </c>
    </row>
    <row r="27" spans="1:119" x14ac:dyDescent="0.2">
      <c r="A27">
        <f>ROW(Source!A31)</f>
        <v>31</v>
      </c>
      <c r="B27">
        <v>49774288</v>
      </c>
      <c r="C27">
        <v>47607748</v>
      </c>
      <c r="D27">
        <v>45183459</v>
      </c>
      <c r="E27">
        <v>1</v>
      </c>
      <c r="F27">
        <v>1</v>
      </c>
      <c r="G27">
        <v>1</v>
      </c>
      <c r="H27">
        <v>2</v>
      </c>
      <c r="I27" t="s">
        <v>280</v>
      </c>
      <c r="J27" t="s">
        <v>281</v>
      </c>
      <c r="K27" t="s">
        <v>282</v>
      </c>
      <c r="L27">
        <v>1368</v>
      </c>
      <c r="N27">
        <v>1011</v>
      </c>
      <c r="O27" t="s">
        <v>271</v>
      </c>
      <c r="P27" t="s">
        <v>271</v>
      </c>
      <c r="Q27">
        <v>1</v>
      </c>
      <c r="W27">
        <v>0</v>
      </c>
      <c r="X27">
        <v>1321393780</v>
      </c>
      <c r="Y27">
        <f>(AT27*ROUND((30*(0.2+1)*1.25),7))</f>
        <v>0.9</v>
      </c>
      <c r="AA27">
        <v>0</v>
      </c>
      <c r="AB27">
        <v>1569.2</v>
      </c>
      <c r="AC27">
        <v>422.95</v>
      </c>
      <c r="AD27">
        <v>0</v>
      </c>
      <c r="AE27">
        <v>0</v>
      </c>
      <c r="AF27">
        <v>1569.2</v>
      </c>
      <c r="AG27">
        <v>422.95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63</v>
      </c>
      <c r="AV27">
        <v>1</v>
      </c>
      <c r="AW27">
        <v>2</v>
      </c>
      <c r="AX27">
        <v>47607757</v>
      </c>
      <c r="AY27">
        <v>2</v>
      </c>
      <c r="AZ27">
        <v>98304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31.384</v>
      </c>
      <c r="BL27">
        <v>8.4589999999999996</v>
      </c>
      <c r="BM27">
        <v>0</v>
      </c>
      <c r="BN27">
        <v>0</v>
      </c>
      <c r="BO27">
        <v>0.02</v>
      </c>
      <c r="BP27">
        <v>1</v>
      </c>
      <c r="BQ27">
        <v>0</v>
      </c>
      <c r="BR27">
        <v>1412.28</v>
      </c>
      <c r="BS27">
        <v>380.65499999999997</v>
      </c>
      <c r="BT27">
        <v>0</v>
      </c>
      <c r="BU27">
        <v>0</v>
      </c>
      <c r="BV27">
        <v>0.89999999999999991</v>
      </c>
      <c r="BW27">
        <v>1</v>
      </c>
      <c r="CV27">
        <v>0</v>
      </c>
      <c r="CW27">
        <f>ROUND(Y27*Source!I31*DO27,7)</f>
        <v>1.1916</v>
      </c>
      <c r="CX27">
        <f>ROUND(Y27*Source!I31,7)</f>
        <v>1.1916</v>
      </c>
      <c r="CY27">
        <f>AB27</f>
        <v>1569.2</v>
      </c>
      <c r="CZ27">
        <f>AF27</f>
        <v>1569.2</v>
      </c>
      <c r="DA27">
        <f>AJ27</f>
        <v>1</v>
      </c>
      <c r="DB27">
        <f>ROUND((ROUND(AT27*CZ27,2)*ROUND((30*(0.2+1)*1.25),7)),6)</f>
        <v>1412.1</v>
      </c>
      <c r="DC27">
        <f>ROUND((ROUND(AT27*AG27,2)*ROUND((30*(0.2+1)*1.25),7)),6)</f>
        <v>380.7</v>
      </c>
      <c r="DD27" t="s">
        <v>3</v>
      </c>
      <c r="DE27" t="s">
        <v>3</v>
      </c>
      <c r="DF27">
        <f t="shared" si="5"/>
        <v>0</v>
      </c>
      <c r="DG27">
        <f t="shared" si="3"/>
        <v>1869.86</v>
      </c>
      <c r="DH27">
        <f t="shared" si="1"/>
        <v>503.99</v>
      </c>
      <c r="DI27">
        <f t="shared" si="2"/>
        <v>0</v>
      </c>
      <c r="DJ27">
        <f>DG27+DH27</f>
        <v>2373.85</v>
      </c>
      <c r="DK27">
        <v>1</v>
      </c>
      <c r="DL27" t="s">
        <v>283</v>
      </c>
      <c r="DM27">
        <v>5</v>
      </c>
      <c r="DN27" t="s">
        <v>267</v>
      </c>
      <c r="DO27">
        <v>1</v>
      </c>
    </row>
    <row r="28" spans="1:119" x14ac:dyDescent="0.2">
      <c r="A28">
        <f>ROW(Source!A31)</f>
        <v>31</v>
      </c>
      <c r="B28">
        <v>49774288</v>
      </c>
      <c r="C28">
        <v>47607748</v>
      </c>
      <c r="D28">
        <v>45137968</v>
      </c>
      <c r="E28">
        <v>1</v>
      </c>
      <c r="F28">
        <v>1</v>
      </c>
      <c r="G28">
        <v>1</v>
      </c>
      <c r="H28">
        <v>3</v>
      </c>
      <c r="I28" t="s">
        <v>57</v>
      </c>
      <c r="J28" t="s">
        <v>59</v>
      </c>
      <c r="K28" t="s">
        <v>58</v>
      </c>
      <c r="L28">
        <v>1339</v>
      </c>
      <c r="N28">
        <v>1007</v>
      </c>
      <c r="O28" t="s">
        <v>42</v>
      </c>
      <c r="P28" t="s">
        <v>42</v>
      </c>
      <c r="Q28">
        <v>1</v>
      </c>
      <c r="W28">
        <v>0</v>
      </c>
      <c r="X28">
        <v>1650660554</v>
      </c>
      <c r="Y28">
        <f>AT28</f>
        <v>3.5589124000000001</v>
      </c>
      <c r="AA28">
        <v>5622.72</v>
      </c>
      <c r="AB28">
        <v>0</v>
      </c>
      <c r="AC28">
        <v>0</v>
      </c>
      <c r="AD28">
        <v>0</v>
      </c>
      <c r="AE28">
        <v>5622.72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3.5589124000000001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4.7119999999999997</v>
      </c>
      <c r="CY28">
        <f>AA28</f>
        <v>5622.72</v>
      </c>
      <c r="CZ28">
        <f>AE28</f>
        <v>5622.72</v>
      </c>
      <c r="DA28">
        <f>AI28</f>
        <v>1</v>
      </c>
      <c r="DB28">
        <f>ROUND(ROUND(AT28*CZ28,2),6)</f>
        <v>20010.77</v>
      </c>
      <c r="DC28">
        <f>ROUND(ROUND(AT28*AG28,2),6)</f>
        <v>0</v>
      </c>
      <c r="DD28" t="s">
        <v>3</v>
      </c>
      <c r="DE28" t="s">
        <v>3</v>
      </c>
      <c r="DF28">
        <f t="shared" si="5"/>
        <v>26494.26</v>
      </c>
      <c r="DG28">
        <f t="shared" si="3"/>
        <v>0</v>
      </c>
      <c r="DH28">
        <f t="shared" si="1"/>
        <v>0</v>
      </c>
      <c r="DI28">
        <f t="shared" si="2"/>
        <v>0</v>
      </c>
      <c r="DJ28">
        <f>DF28</f>
        <v>26494.26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49774288</v>
      </c>
      <c r="C29">
        <v>47607760</v>
      </c>
      <c r="D29">
        <v>21627644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267</v>
      </c>
      <c r="P29" t="s">
        <v>267</v>
      </c>
      <c r="Q29">
        <v>1</v>
      </c>
      <c r="W29">
        <v>0</v>
      </c>
      <c r="X29">
        <v>1958912953</v>
      </c>
      <c r="Y29">
        <f>(AT29*ROUND(((0.2+1)*1.15),7))</f>
        <v>6.1547999999999998</v>
      </c>
      <c r="AA29">
        <v>0</v>
      </c>
      <c r="AB29">
        <v>0</v>
      </c>
      <c r="AC29">
        <v>0</v>
      </c>
      <c r="AD29">
        <v>336.5</v>
      </c>
      <c r="AE29">
        <v>0</v>
      </c>
      <c r="AF29">
        <v>0</v>
      </c>
      <c r="AG29">
        <v>0</v>
      </c>
      <c r="AH29">
        <v>336.5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4.46</v>
      </c>
      <c r="AU29" t="s">
        <v>54</v>
      </c>
      <c r="AV29">
        <v>1</v>
      </c>
      <c r="AW29">
        <v>2</v>
      </c>
      <c r="AX29">
        <v>47607766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1500.79</v>
      </c>
      <c r="BN29">
        <v>4.46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2071.0901999999996</v>
      </c>
      <c r="BU29">
        <v>6.1547999999999989</v>
      </c>
      <c r="BV29">
        <v>0</v>
      </c>
      <c r="BW29">
        <v>1</v>
      </c>
      <c r="CU29">
        <f>ROUND(AT29*Source!I33*AH29*AL29,2)</f>
        <v>1987.05</v>
      </c>
      <c r="CV29">
        <f>ROUND(Y29*Source!I33,7)</f>
        <v>8.1489551999999996</v>
      </c>
      <c r="CW29">
        <v>0</v>
      </c>
      <c r="CX29">
        <f>ROUND(Y29*Source!I33,7)</f>
        <v>8.1489551999999996</v>
      </c>
      <c r="CY29">
        <f>AD29</f>
        <v>336.5</v>
      </c>
      <c r="CZ29">
        <f>AH29</f>
        <v>336.5</v>
      </c>
      <c r="DA29">
        <f>AL29</f>
        <v>1</v>
      </c>
      <c r="DB29">
        <f>ROUND((ROUND(AT29*CZ29,2)*ROUND(((0.2+1)*1.15),7)),6)</f>
        <v>2071.0902000000001</v>
      </c>
      <c r="DC29">
        <f>ROUND((ROUND(AT29*AG29,2)*ROUND(((0.2+1)*1.15),7)),6)</f>
        <v>0</v>
      </c>
      <c r="DD29" t="s">
        <v>3</v>
      </c>
      <c r="DE29" t="s">
        <v>3</v>
      </c>
      <c r="DF29">
        <f t="shared" si="5"/>
        <v>0</v>
      </c>
      <c r="DG29">
        <f t="shared" si="3"/>
        <v>0</v>
      </c>
      <c r="DH29">
        <f t="shared" si="1"/>
        <v>0</v>
      </c>
      <c r="DI29">
        <f t="shared" si="2"/>
        <v>2742.12</v>
      </c>
      <c r="DJ29">
        <f>DI29</f>
        <v>2742.12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49774288</v>
      </c>
      <c r="C30">
        <v>47607760</v>
      </c>
      <c r="D30">
        <v>21622026</v>
      </c>
      <c r="E30">
        <v>116</v>
      </c>
      <c r="F30">
        <v>1</v>
      </c>
      <c r="G30">
        <v>1</v>
      </c>
      <c r="H30">
        <v>1</v>
      </c>
      <c r="I30" t="s">
        <v>274</v>
      </c>
      <c r="J30" t="s">
        <v>3</v>
      </c>
      <c r="K30" t="s">
        <v>275</v>
      </c>
      <c r="L30">
        <v>1191</v>
      </c>
      <c r="N30">
        <v>1013</v>
      </c>
      <c r="O30" t="s">
        <v>267</v>
      </c>
      <c r="P30" t="s">
        <v>267</v>
      </c>
      <c r="Q30">
        <v>1</v>
      </c>
      <c r="W30">
        <v>0</v>
      </c>
      <c r="X30">
        <v>-1417349443</v>
      </c>
      <c r="Y30">
        <f>(AT30*ROUND(((0.2+1)*1.25),7))</f>
        <v>0.06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0.04</v>
      </c>
      <c r="AU30" t="s">
        <v>53</v>
      </c>
      <c r="AV30">
        <v>2</v>
      </c>
      <c r="AW30">
        <v>2</v>
      </c>
      <c r="AX30">
        <v>47607767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7.9439999999999997E-2</v>
      </c>
      <c r="CY30">
        <f>AD30</f>
        <v>0</v>
      </c>
      <c r="CZ30">
        <f>AH30</f>
        <v>0</v>
      </c>
      <c r="DA30">
        <f>AL30</f>
        <v>1</v>
      </c>
      <c r="DB30">
        <f>ROUND((ROUND(AT30*CZ30,2)*ROUND(((0.2+1)*1.25),7)),6)</f>
        <v>0</v>
      </c>
      <c r="DC30">
        <f>ROUND((ROUND(AT30*AG30,2)*ROUND(((0.2+1)*1.25),7)),6)</f>
        <v>0</v>
      </c>
      <c r="DD30" t="s">
        <v>3</v>
      </c>
      <c r="DE30" t="s">
        <v>3</v>
      </c>
      <c r="DF30">
        <f t="shared" si="5"/>
        <v>0</v>
      </c>
      <c r="DG30">
        <f t="shared" si="3"/>
        <v>0</v>
      </c>
      <c r="DH30">
        <f t="shared" si="1"/>
        <v>0</v>
      </c>
      <c r="DI30">
        <f t="shared" si="2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49774288</v>
      </c>
      <c r="C31">
        <v>47607760</v>
      </c>
      <c r="D31">
        <v>45184194</v>
      </c>
      <c r="E31">
        <v>1</v>
      </c>
      <c r="F31">
        <v>1</v>
      </c>
      <c r="G31">
        <v>1</v>
      </c>
      <c r="H31">
        <v>2</v>
      </c>
      <c r="I31" t="s">
        <v>295</v>
      </c>
      <c r="J31" t="s">
        <v>296</v>
      </c>
      <c r="K31" t="s">
        <v>297</v>
      </c>
      <c r="L31">
        <v>1368</v>
      </c>
      <c r="N31">
        <v>1011</v>
      </c>
      <c r="O31" t="s">
        <v>271</v>
      </c>
      <c r="P31" t="s">
        <v>271</v>
      </c>
      <c r="Q31">
        <v>1</v>
      </c>
      <c r="W31">
        <v>0</v>
      </c>
      <c r="X31">
        <v>-950105757</v>
      </c>
      <c r="Y31">
        <f>(AT31*ROUND(((0.2+1)*1.25),7))</f>
        <v>0.06</v>
      </c>
      <c r="AA31">
        <v>0</v>
      </c>
      <c r="AB31">
        <v>551.45000000000005</v>
      </c>
      <c r="AC31">
        <v>368.02</v>
      </c>
      <c r="AD31">
        <v>0</v>
      </c>
      <c r="AE31">
        <v>0</v>
      </c>
      <c r="AF31">
        <v>551.45000000000005</v>
      </c>
      <c r="AG31">
        <v>368.02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0.04</v>
      </c>
      <c r="AU31" t="s">
        <v>53</v>
      </c>
      <c r="AV31">
        <v>1</v>
      </c>
      <c r="AW31">
        <v>2</v>
      </c>
      <c r="AX31">
        <v>47607768</v>
      </c>
      <c r="AY31">
        <v>2</v>
      </c>
      <c r="AZ31">
        <v>98304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22.058000000000003</v>
      </c>
      <c r="BL31">
        <v>14.720799999999999</v>
      </c>
      <c r="BM31">
        <v>0</v>
      </c>
      <c r="BN31">
        <v>0</v>
      </c>
      <c r="BO31">
        <v>0.04</v>
      </c>
      <c r="BP31">
        <v>1</v>
      </c>
      <c r="BQ31">
        <v>0</v>
      </c>
      <c r="BR31">
        <v>33.087000000000003</v>
      </c>
      <c r="BS31">
        <v>22.081199999999999</v>
      </c>
      <c r="BT31">
        <v>0</v>
      </c>
      <c r="BU31">
        <v>0</v>
      </c>
      <c r="BV31">
        <v>0.06</v>
      </c>
      <c r="BW31">
        <v>1</v>
      </c>
      <c r="CV31">
        <v>0</v>
      </c>
      <c r="CW31">
        <f>ROUND(Y31*Source!I33*DO31,7)</f>
        <v>7.9439999999999997E-2</v>
      </c>
      <c r="CX31">
        <f>ROUND(Y31*Source!I33,7)</f>
        <v>7.9439999999999997E-2</v>
      </c>
      <c r="CY31">
        <f>AB31</f>
        <v>551.45000000000005</v>
      </c>
      <c r="CZ31">
        <f>AF31</f>
        <v>551.45000000000005</v>
      </c>
      <c r="DA31">
        <f>AJ31</f>
        <v>1</v>
      </c>
      <c r="DB31">
        <f>ROUND((ROUND(AT31*CZ31,2)*ROUND(((0.2+1)*1.25),7)),6)</f>
        <v>33.090000000000003</v>
      </c>
      <c r="DC31">
        <f>ROUND((ROUND(AT31*AG31,2)*ROUND(((0.2+1)*1.25),7)),6)</f>
        <v>22.08</v>
      </c>
      <c r="DD31" t="s">
        <v>3</v>
      </c>
      <c r="DE31" t="s">
        <v>3</v>
      </c>
      <c r="DF31">
        <f t="shared" si="5"/>
        <v>0</v>
      </c>
      <c r="DG31">
        <f t="shared" si="3"/>
        <v>43.81</v>
      </c>
      <c r="DH31">
        <f t="shared" si="1"/>
        <v>29.24</v>
      </c>
      <c r="DI31">
        <f t="shared" si="2"/>
        <v>0</v>
      </c>
      <c r="DJ31">
        <f>DG31+DH31</f>
        <v>73.05</v>
      </c>
      <c r="DK31">
        <v>1</v>
      </c>
      <c r="DL31" t="s">
        <v>298</v>
      </c>
      <c r="DM31">
        <v>4</v>
      </c>
      <c r="DN31" t="s">
        <v>267</v>
      </c>
      <c r="DO31">
        <v>1</v>
      </c>
    </row>
    <row r="32" spans="1:119" x14ac:dyDescent="0.2">
      <c r="A32">
        <f>ROW(Source!A33)</f>
        <v>33</v>
      </c>
      <c r="B32">
        <v>49774288</v>
      </c>
      <c r="C32">
        <v>47607760</v>
      </c>
      <c r="D32">
        <v>45131930</v>
      </c>
      <c r="E32">
        <v>1</v>
      </c>
      <c r="F32">
        <v>1</v>
      </c>
      <c r="G32">
        <v>1</v>
      </c>
      <c r="H32">
        <v>3</v>
      </c>
      <c r="I32" t="s">
        <v>299</v>
      </c>
      <c r="J32" t="s">
        <v>300</v>
      </c>
      <c r="K32" t="s">
        <v>301</v>
      </c>
      <c r="L32">
        <v>1348</v>
      </c>
      <c r="N32">
        <v>1009</v>
      </c>
      <c r="O32" t="s">
        <v>302</v>
      </c>
      <c r="P32" t="s">
        <v>302</v>
      </c>
      <c r="Q32">
        <v>1000</v>
      </c>
      <c r="W32">
        <v>0</v>
      </c>
      <c r="X32">
        <v>-1090369515</v>
      </c>
      <c r="Y32">
        <f>AT32</f>
        <v>2.5000000000000001E-2</v>
      </c>
      <c r="AA32">
        <v>17984.22</v>
      </c>
      <c r="AB32">
        <v>0</v>
      </c>
      <c r="AC32">
        <v>0</v>
      </c>
      <c r="AD32">
        <v>0</v>
      </c>
      <c r="AE32">
        <v>23356.13</v>
      </c>
      <c r="AF32">
        <v>0</v>
      </c>
      <c r="AG32">
        <v>0</v>
      </c>
      <c r="AH32">
        <v>0</v>
      </c>
      <c r="AI32">
        <v>0.77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2.5000000000000001E-2</v>
      </c>
      <c r="AU32" t="s">
        <v>3</v>
      </c>
      <c r="AV32">
        <v>0</v>
      </c>
      <c r="AW32">
        <v>2</v>
      </c>
      <c r="AX32">
        <v>47607769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583.90325000000007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583.90325000000007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ROUND(Y32*Source!I33,7)</f>
        <v>3.3099999999999997E-2</v>
      </c>
      <c r="CY32">
        <f>AA32</f>
        <v>17984.22</v>
      </c>
      <c r="CZ32">
        <f>AE32</f>
        <v>23356.13</v>
      </c>
      <c r="DA32">
        <f>AI32</f>
        <v>0.77</v>
      </c>
      <c r="DB32">
        <f>ROUND(ROUND(AT32*CZ32,2),6)</f>
        <v>583.9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595.28</v>
      </c>
      <c r="DG32">
        <f t="shared" si="3"/>
        <v>0</v>
      </c>
      <c r="DH32">
        <f t="shared" si="1"/>
        <v>0</v>
      </c>
      <c r="DI32">
        <f t="shared" si="2"/>
        <v>0</v>
      </c>
      <c r="DJ32">
        <f>DF32</f>
        <v>595.28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49774288</v>
      </c>
      <c r="C33">
        <v>47607760</v>
      </c>
      <c r="D33">
        <v>45132003</v>
      </c>
      <c r="E33">
        <v>1</v>
      </c>
      <c r="F33">
        <v>1</v>
      </c>
      <c r="G33">
        <v>1</v>
      </c>
      <c r="H33">
        <v>3</v>
      </c>
      <c r="I33" t="s">
        <v>303</v>
      </c>
      <c r="J33" t="s">
        <v>304</v>
      </c>
      <c r="K33" t="s">
        <v>305</v>
      </c>
      <c r="L33">
        <v>1348</v>
      </c>
      <c r="N33">
        <v>1009</v>
      </c>
      <c r="O33" t="s">
        <v>302</v>
      </c>
      <c r="P33" t="s">
        <v>302</v>
      </c>
      <c r="Q33">
        <v>1000</v>
      </c>
      <c r="W33">
        <v>0</v>
      </c>
      <c r="X33">
        <v>1152227169</v>
      </c>
      <c r="Y33">
        <f>AT33</f>
        <v>5.8000000000000003E-2</v>
      </c>
      <c r="AA33">
        <v>69649.16</v>
      </c>
      <c r="AB33">
        <v>0</v>
      </c>
      <c r="AC33">
        <v>0</v>
      </c>
      <c r="AD33">
        <v>0</v>
      </c>
      <c r="AE33">
        <v>62186.75</v>
      </c>
      <c r="AF33">
        <v>0</v>
      </c>
      <c r="AG33">
        <v>0</v>
      </c>
      <c r="AH33">
        <v>0</v>
      </c>
      <c r="AI33">
        <v>1.1200000000000001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5.8000000000000003E-2</v>
      </c>
      <c r="AU33" t="s">
        <v>3</v>
      </c>
      <c r="AV33">
        <v>0</v>
      </c>
      <c r="AW33">
        <v>2</v>
      </c>
      <c r="AX33">
        <v>47607770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3606.8315000000002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3606.8315000000002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ROUND(Y33*Source!I33,7)</f>
        <v>7.6791999999999999E-2</v>
      </c>
      <c r="CY33">
        <f>AA33</f>
        <v>69649.16</v>
      </c>
      <c r="CZ33">
        <f>AE33</f>
        <v>62186.75</v>
      </c>
      <c r="DA33">
        <f>AI33</f>
        <v>1.1200000000000001</v>
      </c>
      <c r="DB33">
        <f>ROUND(ROUND(AT33*CZ33,2),6)</f>
        <v>3606.83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5348.5</v>
      </c>
      <c r="DG33">
        <f t="shared" si="3"/>
        <v>0</v>
      </c>
      <c r="DH33">
        <f t="shared" ref="DH33:DH63" si="6">ROUND(ROUND(AG33,2)*CX33,2)</f>
        <v>0</v>
      </c>
      <c r="DI33">
        <f t="shared" ref="DI33:DI63" si="7">ROUND(ROUND(AH33,2)*CX33,2)</f>
        <v>0</v>
      </c>
      <c r="DJ33">
        <f>DF33</f>
        <v>5348.5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49774288</v>
      </c>
      <c r="C34">
        <v>47607771</v>
      </c>
      <c r="D34">
        <v>21622028</v>
      </c>
      <c r="E34">
        <v>117</v>
      </c>
      <c r="F34">
        <v>1</v>
      </c>
      <c r="G34">
        <v>1</v>
      </c>
      <c r="H34">
        <v>1</v>
      </c>
      <c r="I34" t="s">
        <v>306</v>
      </c>
      <c r="J34" t="s">
        <v>3</v>
      </c>
      <c r="K34" t="s">
        <v>307</v>
      </c>
      <c r="L34">
        <v>1191</v>
      </c>
      <c r="N34">
        <v>1013</v>
      </c>
      <c r="O34" t="s">
        <v>267</v>
      </c>
      <c r="P34" t="s">
        <v>267</v>
      </c>
      <c r="Q34">
        <v>1</v>
      </c>
      <c r="W34">
        <v>0</v>
      </c>
      <c r="X34">
        <v>44848675</v>
      </c>
      <c r="Y34">
        <f>(AT34*ROUND(((0.2+1)*1.15),7))</f>
        <v>19.816799999999997</v>
      </c>
      <c r="AA34">
        <v>0</v>
      </c>
      <c r="AB34">
        <v>0</v>
      </c>
      <c r="AC34">
        <v>0</v>
      </c>
      <c r="AD34">
        <v>361.32</v>
      </c>
      <c r="AE34">
        <v>0</v>
      </c>
      <c r="AF34">
        <v>0</v>
      </c>
      <c r="AG34">
        <v>0</v>
      </c>
      <c r="AH34">
        <v>361.32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14.36</v>
      </c>
      <c r="AU34" t="s">
        <v>54</v>
      </c>
      <c r="AV34">
        <v>1</v>
      </c>
      <c r="AW34">
        <v>2</v>
      </c>
      <c r="AX34">
        <v>47607780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5188.5551999999998</v>
      </c>
      <c r="BN34">
        <v>14.36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7160.2061759999988</v>
      </c>
      <c r="BU34">
        <v>19.816799999999997</v>
      </c>
      <c r="BV34">
        <v>0</v>
      </c>
      <c r="BW34">
        <v>1</v>
      </c>
      <c r="CU34">
        <f>ROUND(AT34*Source!I34*AH34*AL34,2)</f>
        <v>6869.65</v>
      </c>
      <c r="CV34">
        <f>ROUND(Y34*Source!I34,7)</f>
        <v>26.237443200000001</v>
      </c>
      <c r="CW34">
        <v>0</v>
      </c>
      <c r="CX34">
        <f>ROUND(Y34*Source!I34,7)</f>
        <v>26.237443200000001</v>
      </c>
      <c r="CY34">
        <f>AD34</f>
        <v>361.32</v>
      </c>
      <c r="CZ34">
        <f>AH34</f>
        <v>361.32</v>
      </c>
      <c r="DA34">
        <f>AL34</f>
        <v>1</v>
      </c>
      <c r="DB34">
        <f>ROUND((ROUND(AT34*CZ34,2)*ROUND(((0.2+1)*1.15),7)),6)</f>
        <v>7160.2128000000002</v>
      </c>
      <c r="DC34">
        <f>ROUND((ROUND(AT34*AG34,2)*ROUND(((0.2+1)*1.15),7)),6)</f>
        <v>0</v>
      </c>
      <c r="DD34" t="s">
        <v>3</v>
      </c>
      <c r="DE34" t="s">
        <v>3</v>
      </c>
      <c r="DF34">
        <f>ROUND(ROUND(AE34,2)*CX34,2)</f>
        <v>0</v>
      </c>
      <c r="DG34">
        <f t="shared" si="3"/>
        <v>0</v>
      </c>
      <c r="DH34">
        <f t="shared" si="6"/>
        <v>0</v>
      </c>
      <c r="DI34">
        <f t="shared" si="7"/>
        <v>9480.11</v>
      </c>
      <c r="DJ34">
        <f>DI34</f>
        <v>9480.11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49774288</v>
      </c>
      <c r="C35">
        <v>47607771</v>
      </c>
      <c r="D35">
        <v>21622026</v>
      </c>
      <c r="E35">
        <v>117</v>
      </c>
      <c r="F35">
        <v>1</v>
      </c>
      <c r="G35">
        <v>1</v>
      </c>
      <c r="H35">
        <v>1</v>
      </c>
      <c r="I35" t="s">
        <v>274</v>
      </c>
      <c r="J35" t="s">
        <v>3</v>
      </c>
      <c r="K35" t="s">
        <v>275</v>
      </c>
      <c r="L35">
        <v>1191</v>
      </c>
      <c r="N35">
        <v>1013</v>
      </c>
      <c r="O35" t="s">
        <v>267</v>
      </c>
      <c r="P35" t="s">
        <v>267</v>
      </c>
      <c r="Q35">
        <v>1</v>
      </c>
      <c r="W35">
        <v>0</v>
      </c>
      <c r="X35">
        <v>-1417349443</v>
      </c>
      <c r="Y35">
        <f>(AT35*ROUND(((0.2+1)*1.25),7))</f>
        <v>0.43499999999999994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0.28999999999999998</v>
      </c>
      <c r="AU35" t="s">
        <v>53</v>
      </c>
      <c r="AV35">
        <v>2</v>
      </c>
      <c r="AW35">
        <v>2</v>
      </c>
      <c r="AX35">
        <v>47607781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ROUND(Y35*Source!I34,7)</f>
        <v>0.57594000000000001</v>
      </c>
      <c r="CY35">
        <f>AD35</f>
        <v>0</v>
      </c>
      <c r="CZ35">
        <f>AH35</f>
        <v>0</v>
      </c>
      <c r="DA35">
        <f>AL35</f>
        <v>1</v>
      </c>
      <c r="DB35">
        <f>ROUND((ROUND(AT35*CZ35,2)*ROUND(((0.2+1)*1.25),7)),6)</f>
        <v>0</v>
      </c>
      <c r="DC35">
        <f>ROUND((ROUND(AT35*AG35,2)*ROUND(((0.2+1)*1.25),7)),6)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3"/>
        <v>0</v>
      </c>
      <c r="DH35">
        <f t="shared" si="6"/>
        <v>0</v>
      </c>
      <c r="DI35">
        <f t="shared" si="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49774288</v>
      </c>
      <c r="C36">
        <v>47607771</v>
      </c>
      <c r="D36">
        <v>46540883</v>
      </c>
      <c r="E36">
        <v>1</v>
      </c>
      <c r="F36">
        <v>1</v>
      </c>
      <c r="G36">
        <v>1</v>
      </c>
      <c r="H36">
        <v>2</v>
      </c>
      <c r="I36" t="s">
        <v>276</v>
      </c>
      <c r="J36" t="s">
        <v>277</v>
      </c>
      <c r="K36" t="s">
        <v>278</v>
      </c>
      <c r="L36">
        <v>1368</v>
      </c>
      <c r="N36">
        <v>1011</v>
      </c>
      <c r="O36" t="s">
        <v>271</v>
      </c>
      <c r="P36" t="s">
        <v>271</v>
      </c>
      <c r="Q36">
        <v>1</v>
      </c>
      <c r="W36">
        <v>0</v>
      </c>
      <c r="X36">
        <v>1380566452</v>
      </c>
      <c r="Y36">
        <f>(AT36*ROUND(((0.2+1)*1.25),7))</f>
        <v>0.22499999999999998</v>
      </c>
      <c r="AA36">
        <v>0</v>
      </c>
      <c r="AB36">
        <v>1051.72</v>
      </c>
      <c r="AC36">
        <v>494.35</v>
      </c>
      <c r="AD36">
        <v>0</v>
      </c>
      <c r="AE36">
        <v>0</v>
      </c>
      <c r="AF36">
        <v>1051.72</v>
      </c>
      <c r="AG36">
        <v>494.35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0.15</v>
      </c>
      <c r="AU36" t="s">
        <v>53</v>
      </c>
      <c r="AV36">
        <v>1</v>
      </c>
      <c r="AW36">
        <v>2</v>
      </c>
      <c r="AX36">
        <v>47607782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157.75800000000001</v>
      </c>
      <c r="BL36">
        <v>74.152500000000003</v>
      </c>
      <c r="BM36">
        <v>0</v>
      </c>
      <c r="BN36">
        <v>0</v>
      </c>
      <c r="BO36">
        <v>0.15</v>
      </c>
      <c r="BP36">
        <v>1</v>
      </c>
      <c r="BQ36">
        <v>0</v>
      </c>
      <c r="BR36">
        <v>236.63699999999997</v>
      </c>
      <c r="BS36">
        <v>111.22874999999999</v>
      </c>
      <c r="BT36">
        <v>0</v>
      </c>
      <c r="BU36">
        <v>0</v>
      </c>
      <c r="BV36">
        <v>0.22499999999999998</v>
      </c>
      <c r="BW36">
        <v>1</v>
      </c>
      <c r="CV36">
        <v>0</v>
      </c>
      <c r="CW36">
        <f>ROUND(Y36*Source!I34*DO36,7)</f>
        <v>0.2979</v>
      </c>
      <c r="CX36">
        <f>ROUND(Y36*Source!I34,7)</f>
        <v>0.2979</v>
      </c>
      <c r="CY36">
        <f>AB36</f>
        <v>1051.72</v>
      </c>
      <c r="CZ36">
        <f>AF36</f>
        <v>1051.72</v>
      </c>
      <c r="DA36">
        <f>AJ36</f>
        <v>1</v>
      </c>
      <c r="DB36">
        <f>ROUND((ROUND(AT36*CZ36,2)*ROUND(((0.2+1)*1.25),7)),6)</f>
        <v>236.64</v>
      </c>
      <c r="DC36">
        <f>ROUND((ROUND(AT36*AG36,2)*ROUND(((0.2+1)*1.25),7)),6)</f>
        <v>111.22499999999999</v>
      </c>
      <c r="DD36" t="s">
        <v>3</v>
      </c>
      <c r="DE36" t="s">
        <v>3</v>
      </c>
      <c r="DF36">
        <f>ROUND(ROUND(AE36,2)*CX36,2)</f>
        <v>0</v>
      </c>
      <c r="DG36">
        <f t="shared" si="3"/>
        <v>313.31</v>
      </c>
      <c r="DH36">
        <f t="shared" si="6"/>
        <v>147.27000000000001</v>
      </c>
      <c r="DI36">
        <f t="shared" si="7"/>
        <v>0</v>
      </c>
      <c r="DJ36">
        <f>DG36+DH36</f>
        <v>460.58000000000004</v>
      </c>
      <c r="DK36">
        <v>1</v>
      </c>
      <c r="DL36" t="s">
        <v>279</v>
      </c>
      <c r="DM36">
        <v>6</v>
      </c>
      <c r="DN36" t="s">
        <v>267</v>
      </c>
      <c r="DO36">
        <v>1</v>
      </c>
    </row>
    <row r="37" spans="1:119" x14ac:dyDescent="0.2">
      <c r="A37">
        <f>ROW(Source!A34)</f>
        <v>34</v>
      </c>
      <c r="B37">
        <v>49774288</v>
      </c>
      <c r="C37">
        <v>47607771</v>
      </c>
      <c r="D37">
        <v>46540935</v>
      </c>
      <c r="E37">
        <v>1</v>
      </c>
      <c r="F37">
        <v>1</v>
      </c>
      <c r="G37">
        <v>1</v>
      </c>
      <c r="H37">
        <v>2</v>
      </c>
      <c r="I37" t="s">
        <v>308</v>
      </c>
      <c r="J37" t="s">
        <v>309</v>
      </c>
      <c r="K37" t="s">
        <v>310</v>
      </c>
      <c r="L37">
        <v>1368</v>
      </c>
      <c r="N37">
        <v>1011</v>
      </c>
      <c r="O37" t="s">
        <v>271</v>
      </c>
      <c r="P37" t="s">
        <v>271</v>
      </c>
      <c r="Q37">
        <v>1</v>
      </c>
      <c r="W37">
        <v>0</v>
      </c>
      <c r="X37">
        <v>639918019</v>
      </c>
      <c r="Y37">
        <f>(AT37*ROUND(((0.2+1)*1.25),7))</f>
        <v>7.5000000000000011E-2</v>
      </c>
      <c r="AA37">
        <v>0</v>
      </c>
      <c r="AB37">
        <v>1598.95</v>
      </c>
      <c r="AC37">
        <v>494.35</v>
      </c>
      <c r="AD37">
        <v>0</v>
      </c>
      <c r="AE37">
        <v>0</v>
      </c>
      <c r="AF37">
        <v>1598.95</v>
      </c>
      <c r="AG37">
        <v>494.35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0.05</v>
      </c>
      <c r="AU37" t="s">
        <v>53</v>
      </c>
      <c r="AV37">
        <v>1</v>
      </c>
      <c r="AW37">
        <v>2</v>
      </c>
      <c r="AX37">
        <v>47607783</v>
      </c>
      <c r="AY37">
        <v>2</v>
      </c>
      <c r="AZ37">
        <v>98304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79.947500000000005</v>
      </c>
      <c r="BL37">
        <v>24.717500000000001</v>
      </c>
      <c r="BM37">
        <v>0</v>
      </c>
      <c r="BN37">
        <v>0</v>
      </c>
      <c r="BO37">
        <v>0.05</v>
      </c>
      <c r="BP37">
        <v>1</v>
      </c>
      <c r="BQ37">
        <v>0</v>
      </c>
      <c r="BR37">
        <v>119.92125</v>
      </c>
      <c r="BS37">
        <v>37.076250000000002</v>
      </c>
      <c r="BT37">
        <v>0</v>
      </c>
      <c r="BU37">
        <v>0</v>
      </c>
      <c r="BV37">
        <v>7.4999999999999997E-2</v>
      </c>
      <c r="BW37">
        <v>1</v>
      </c>
      <c r="CV37">
        <v>0</v>
      </c>
      <c r="CW37">
        <f>ROUND(Y37*Source!I34*DO37,7)</f>
        <v>9.9299999999999999E-2</v>
      </c>
      <c r="CX37">
        <f>ROUND(Y37*Source!I34,7)</f>
        <v>9.9299999999999999E-2</v>
      </c>
      <c r="CY37">
        <f>AB37</f>
        <v>1598.95</v>
      </c>
      <c r="CZ37">
        <f>AF37</f>
        <v>1598.95</v>
      </c>
      <c r="DA37">
        <f>AJ37</f>
        <v>1</v>
      </c>
      <c r="DB37">
        <f>ROUND((ROUND(AT37*CZ37,2)*ROUND(((0.2+1)*1.25),7)),6)</f>
        <v>119.925</v>
      </c>
      <c r="DC37">
        <f>ROUND((ROUND(AT37*AG37,2)*ROUND(((0.2+1)*1.25),7)),6)</f>
        <v>37.08</v>
      </c>
      <c r="DD37" t="s">
        <v>3</v>
      </c>
      <c r="DE37" t="s">
        <v>3</v>
      </c>
      <c r="DF37">
        <f>ROUND(ROUND(AE37,2)*CX37,2)</f>
        <v>0</v>
      </c>
      <c r="DG37">
        <f t="shared" si="3"/>
        <v>158.78</v>
      </c>
      <c r="DH37">
        <f t="shared" si="6"/>
        <v>49.09</v>
      </c>
      <c r="DI37">
        <f t="shared" si="7"/>
        <v>0</v>
      </c>
      <c r="DJ37">
        <f>DG37+DH37</f>
        <v>207.87</v>
      </c>
      <c r="DK37">
        <v>1</v>
      </c>
      <c r="DL37" t="s">
        <v>279</v>
      </c>
      <c r="DM37">
        <v>6</v>
      </c>
      <c r="DN37" t="s">
        <v>267</v>
      </c>
      <c r="DO37">
        <v>1</v>
      </c>
    </row>
    <row r="38" spans="1:119" x14ac:dyDescent="0.2">
      <c r="A38">
        <f>ROW(Source!A34)</f>
        <v>34</v>
      </c>
      <c r="B38">
        <v>49774288</v>
      </c>
      <c r="C38">
        <v>47607771</v>
      </c>
      <c r="D38">
        <v>46541830</v>
      </c>
      <c r="E38">
        <v>1</v>
      </c>
      <c r="F38">
        <v>1</v>
      </c>
      <c r="G38">
        <v>1</v>
      </c>
      <c r="H38">
        <v>2</v>
      </c>
      <c r="I38" t="s">
        <v>295</v>
      </c>
      <c r="J38" t="s">
        <v>296</v>
      </c>
      <c r="K38" t="s">
        <v>297</v>
      </c>
      <c r="L38">
        <v>1368</v>
      </c>
      <c r="N38">
        <v>1011</v>
      </c>
      <c r="O38" t="s">
        <v>271</v>
      </c>
      <c r="P38" t="s">
        <v>271</v>
      </c>
      <c r="Q38">
        <v>1</v>
      </c>
      <c r="W38">
        <v>0</v>
      </c>
      <c r="X38">
        <v>-849950259</v>
      </c>
      <c r="Y38">
        <f>(AT38*ROUND(((0.2+1)*1.25),7))</f>
        <v>0.13500000000000001</v>
      </c>
      <c r="AA38">
        <v>0</v>
      </c>
      <c r="AB38">
        <v>551.45000000000005</v>
      </c>
      <c r="AC38">
        <v>368.02</v>
      </c>
      <c r="AD38">
        <v>0</v>
      </c>
      <c r="AE38">
        <v>0</v>
      </c>
      <c r="AF38">
        <v>551.45000000000005</v>
      </c>
      <c r="AG38">
        <v>368.02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0.09</v>
      </c>
      <c r="AU38" t="s">
        <v>53</v>
      </c>
      <c r="AV38">
        <v>1</v>
      </c>
      <c r="AW38">
        <v>2</v>
      </c>
      <c r="AX38">
        <v>47607784</v>
      </c>
      <c r="AY38">
        <v>2</v>
      </c>
      <c r="AZ38">
        <v>98304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49.630500000000005</v>
      </c>
      <c r="BL38">
        <v>33.1218</v>
      </c>
      <c r="BM38">
        <v>0</v>
      </c>
      <c r="BN38">
        <v>0</v>
      </c>
      <c r="BO38">
        <v>0.09</v>
      </c>
      <c r="BP38">
        <v>1</v>
      </c>
      <c r="BQ38">
        <v>0</v>
      </c>
      <c r="BR38">
        <v>74.445750000000018</v>
      </c>
      <c r="BS38">
        <v>49.682700000000004</v>
      </c>
      <c r="BT38">
        <v>0</v>
      </c>
      <c r="BU38">
        <v>0</v>
      </c>
      <c r="BV38">
        <v>0.13500000000000001</v>
      </c>
      <c r="BW38">
        <v>1</v>
      </c>
      <c r="CV38">
        <v>0</v>
      </c>
      <c r="CW38">
        <f>ROUND(Y38*Source!I34*DO38,7)</f>
        <v>0.17874000000000001</v>
      </c>
      <c r="CX38">
        <f>ROUND(Y38*Source!I34,7)</f>
        <v>0.17874000000000001</v>
      </c>
      <c r="CY38">
        <f>AB38</f>
        <v>551.45000000000005</v>
      </c>
      <c r="CZ38">
        <f>AF38</f>
        <v>551.45000000000005</v>
      </c>
      <c r="DA38">
        <f>AJ38</f>
        <v>1</v>
      </c>
      <c r="DB38">
        <f>ROUND((ROUND(AT38*CZ38,2)*ROUND(((0.2+1)*1.25),7)),6)</f>
        <v>74.444999999999993</v>
      </c>
      <c r="DC38">
        <f>ROUND((ROUND(AT38*AG38,2)*ROUND(((0.2+1)*1.25),7)),6)</f>
        <v>49.68</v>
      </c>
      <c r="DD38" t="s">
        <v>3</v>
      </c>
      <c r="DE38" t="s">
        <v>3</v>
      </c>
      <c r="DF38">
        <f>ROUND(ROUND(AE38,2)*CX38,2)</f>
        <v>0</v>
      </c>
      <c r="DG38">
        <f t="shared" si="3"/>
        <v>98.57</v>
      </c>
      <c r="DH38">
        <f t="shared" si="6"/>
        <v>65.78</v>
      </c>
      <c r="DI38">
        <f t="shared" si="7"/>
        <v>0</v>
      </c>
      <c r="DJ38">
        <f>DG38+DH38</f>
        <v>164.35</v>
      </c>
      <c r="DK38">
        <v>1</v>
      </c>
      <c r="DL38" t="s">
        <v>298</v>
      </c>
      <c r="DM38">
        <v>4</v>
      </c>
      <c r="DN38" t="s">
        <v>267</v>
      </c>
      <c r="DO38">
        <v>1</v>
      </c>
    </row>
    <row r="39" spans="1:119" x14ac:dyDescent="0.2">
      <c r="A39">
        <f>ROW(Source!A34)</f>
        <v>34</v>
      </c>
      <c r="B39">
        <v>49774288</v>
      </c>
      <c r="C39">
        <v>47607771</v>
      </c>
      <c r="D39">
        <v>46606608</v>
      </c>
      <c r="E39">
        <v>1</v>
      </c>
      <c r="F39">
        <v>1</v>
      </c>
      <c r="G39">
        <v>1</v>
      </c>
      <c r="H39">
        <v>3</v>
      </c>
      <c r="I39" t="s">
        <v>311</v>
      </c>
      <c r="J39" t="s">
        <v>312</v>
      </c>
      <c r="K39" t="s">
        <v>313</v>
      </c>
      <c r="L39">
        <v>1346</v>
      </c>
      <c r="N39">
        <v>1009</v>
      </c>
      <c r="O39" t="s">
        <v>107</v>
      </c>
      <c r="P39" t="s">
        <v>107</v>
      </c>
      <c r="Q39">
        <v>1</v>
      </c>
      <c r="W39">
        <v>0</v>
      </c>
      <c r="X39">
        <v>-1568219933</v>
      </c>
      <c r="Y39">
        <f>AT39</f>
        <v>29.94</v>
      </c>
      <c r="AA39">
        <v>62.48</v>
      </c>
      <c r="AB39">
        <v>0</v>
      </c>
      <c r="AC39">
        <v>0</v>
      </c>
      <c r="AD39">
        <v>0</v>
      </c>
      <c r="AE39">
        <v>41.38</v>
      </c>
      <c r="AF39">
        <v>0</v>
      </c>
      <c r="AG39">
        <v>0</v>
      </c>
      <c r="AH39">
        <v>0</v>
      </c>
      <c r="AI39">
        <v>1.51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29.94</v>
      </c>
      <c r="AU39" t="s">
        <v>3</v>
      </c>
      <c r="AV39">
        <v>0</v>
      </c>
      <c r="AW39">
        <v>2</v>
      </c>
      <c r="AX39">
        <v>47607785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1238.9172000000001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1238.9172000000001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ROUND(Y39*Source!I34,7)</f>
        <v>39.640560000000001</v>
      </c>
      <c r="CY39">
        <f>AA39</f>
        <v>62.48</v>
      </c>
      <c r="CZ39">
        <f>AE39</f>
        <v>41.38</v>
      </c>
      <c r="DA39">
        <f>AI39</f>
        <v>1.51</v>
      </c>
      <c r="DB39">
        <f>ROUND(ROUND(AT39*CZ39,2),6)</f>
        <v>1238.92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2476.7399999999998</v>
      </c>
      <c r="DG39">
        <f t="shared" si="3"/>
        <v>0</v>
      </c>
      <c r="DH39">
        <f t="shared" si="6"/>
        <v>0</v>
      </c>
      <c r="DI39">
        <f t="shared" si="7"/>
        <v>0</v>
      </c>
      <c r="DJ39">
        <f>DF39</f>
        <v>2476.7399999999998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49774288</v>
      </c>
      <c r="C40">
        <v>47607771</v>
      </c>
      <c r="D40">
        <v>46537710</v>
      </c>
      <c r="E40">
        <v>117</v>
      </c>
      <c r="F40">
        <v>1</v>
      </c>
      <c r="G40">
        <v>1</v>
      </c>
      <c r="H40">
        <v>3</v>
      </c>
      <c r="I40" t="s">
        <v>75</v>
      </c>
      <c r="J40" t="s">
        <v>3</v>
      </c>
      <c r="K40" t="s">
        <v>76</v>
      </c>
      <c r="L40">
        <v>1327</v>
      </c>
      <c r="N40">
        <v>1005</v>
      </c>
      <c r="O40" t="s">
        <v>77</v>
      </c>
      <c r="P40" t="s">
        <v>77</v>
      </c>
      <c r="Q40">
        <v>1</v>
      </c>
      <c r="W40">
        <v>0</v>
      </c>
      <c r="X40">
        <v>-867060388</v>
      </c>
      <c r="Y40">
        <f>AT40</f>
        <v>114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114</v>
      </c>
      <c r="AU40" t="s">
        <v>3</v>
      </c>
      <c r="AV40">
        <v>0</v>
      </c>
      <c r="AW40">
        <v>2</v>
      </c>
      <c r="AX40">
        <v>47607786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ROUND(Y40*Source!I34,7)</f>
        <v>150.93600000000001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 t="shared" ref="DF40:DF45" si="8">ROUND(ROUND(AE40,2)*CX40,2)</f>
        <v>0</v>
      </c>
      <c r="DG40">
        <f t="shared" si="3"/>
        <v>0</v>
      </c>
      <c r="DH40">
        <f t="shared" si="6"/>
        <v>0</v>
      </c>
      <c r="DI40">
        <f t="shared" si="7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49774288</v>
      </c>
      <c r="C41">
        <v>47607771</v>
      </c>
      <c r="D41">
        <v>46537710</v>
      </c>
      <c r="E41">
        <v>117</v>
      </c>
      <c r="F41">
        <v>1</v>
      </c>
      <c r="G41">
        <v>1</v>
      </c>
      <c r="H41">
        <v>3</v>
      </c>
      <c r="I41" t="s">
        <v>75</v>
      </c>
      <c r="J41" t="s">
        <v>3</v>
      </c>
      <c r="K41" t="s">
        <v>79</v>
      </c>
      <c r="L41">
        <v>1327</v>
      </c>
      <c r="N41">
        <v>1005</v>
      </c>
      <c r="O41" t="s">
        <v>77</v>
      </c>
      <c r="P41" t="s">
        <v>77</v>
      </c>
      <c r="Q41">
        <v>1</v>
      </c>
      <c r="W41">
        <v>0</v>
      </c>
      <c r="X41">
        <v>-1441358911</v>
      </c>
      <c r="Y41">
        <f>AT41</f>
        <v>116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116</v>
      </c>
      <c r="AU41" t="s">
        <v>3</v>
      </c>
      <c r="AV41">
        <v>0</v>
      </c>
      <c r="AW41">
        <v>2</v>
      </c>
      <c r="AX41">
        <v>47607787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153.584</v>
      </c>
      <c r="CY41">
        <f>AA41</f>
        <v>0</v>
      </c>
      <c r="CZ41">
        <f>AE41</f>
        <v>0</v>
      </c>
      <c r="DA41">
        <f>AI41</f>
        <v>1</v>
      </c>
      <c r="DB41">
        <f>ROUND(ROUND(AT41*CZ41,2),6)</f>
        <v>0</v>
      </c>
      <c r="DC41">
        <f>ROUND(ROUND(AT41*AG41,2),6)</f>
        <v>0</v>
      </c>
      <c r="DD41" t="s">
        <v>3</v>
      </c>
      <c r="DE41" t="s">
        <v>3</v>
      </c>
      <c r="DF41">
        <f t="shared" si="8"/>
        <v>0</v>
      </c>
      <c r="DG41">
        <f t="shared" si="3"/>
        <v>0</v>
      </c>
      <c r="DH41">
        <f t="shared" si="6"/>
        <v>0</v>
      </c>
      <c r="DI41">
        <f t="shared" si="7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ROW(Source!A40)</f>
        <v>40</v>
      </c>
      <c r="B42">
        <v>49774288</v>
      </c>
      <c r="C42">
        <v>47607792</v>
      </c>
      <c r="D42">
        <v>21622398</v>
      </c>
      <c r="E42">
        <v>116</v>
      </c>
      <c r="F42">
        <v>1</v>
      </c>
      <c r="G42">
        <v>1</v>
      </c>
      <c r="H42">
        <v>1</v>
      </c>
      <c r="I42" t="s">
        <v>314</v>
      </c>
      <c r="J42" t="s">
        <v>3</v>
      </c>
      <c r="K42" t="s">
        <v>315</v>
      </c>
      <c r="L42">
        <v>1191</v>
      </c>
      <c r="N42">
        <v>1013</v>
      </c>
      <c r="O42" t="s">
        <v>267</v>
      </c>
      <c r="P42" t="s">
        <v>267</v>
      </c>
      <c r="Q42">
        <v>1</v>
      </c>
      <c r="W42">
        <v>0</v>
      </c>
      <c r="X42">
        <v>-1833565283</v>
      </c>
      <c r="Y42">
        <f>(AT42*ROUND(((0.2+1)*1.15),7))</f>
        <v>134.136</v>
      </c>
      <c r="AA42">
        <v>0</v>
      </c>
      <c r="AB42">
        <v>0</v>
      </c>
      <c r="AC42">
        <v>0</v>
      </c>
      <c r="AD42">
        <v>328.23</v>
      </c>
      <c r="AE42">
        <v>0</v>
      </c>
      <c r="AF42">
        <v>0</v>
      </c>
      <c r="AG42">
        <v>0</v>
      </c>
      <c r="AH42">
        <v>328.23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97.2</v>
      </c>
      <c r="AU42" t="s">
        <v>54</v>
      </c>
      <c r="AV42">
        <v>1</v>
      </c>
      <c r="AW42">
        <v>2</v>
      </c>
      <c r="AX42">
        <v>47607800</v>
      </c>
      <c r="AY42">
        <v>2</v>
      </c>
      <c r="AZ42">
        <v>131072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31903.956000000002</v>
      </c>
      <c r="BN42">
        <v>97.2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44027.459280000003</v>
      </c>
      <c r="BU42">
        <v>134.136</v>
      </c>
      <c r="BV42">
        <v>0</v>
      </c>
      <c r="BW42">
        <v>1</v>
      </c>
      <c r="CU42">
        <f>ROUND(AT42*Source!I40*AH42*AL42,2)</f>
        <v>2871.36</v>
      </c>
      <c r="CV42">
        <f>ROUND(Y42*Source!I40,7)</f>
        <v>12.072240000000001</v>
      </c>
      <c r="CW42">
        <v>0</v>
      </c>
      <c r="CX42">
        <f>ROUND(Y42*Source!I40,7)</f>
        <v>12.072240000000001</v>
      </c>
      <c r="CY42">
        <f>AD42</f>
        <v>328.23</v>
      </c>
      <c r="CZ42">
        <f>AH42</f>
        <v>328.23</v>
      </c>
      <c r="DA42">
        <f>AL42</f>
        <v>1</v>
      </c>
      <c r="DB42">
        <f>ROUND((ROUND(AT42*CZ42,2)*ROUND(((0.2+1)*1.15),7)),6)</f>
        <v>44027.464800000002</v>
      </c>
      <c r="DC42">
        <f>ROUND((ROUND(AT42*AG42,2)*ROUND(((0.2+1)*1.15),7)),6)</f>
        <v>0</v>
      </c>
      <c r="DD42" t="s">
        <v>3</v>
      </c>
      <c r="DE42" t="s">
        <v>3</v>
      </c>
      <c r="DF42">
        <f t="shared" si="8"/>
        <v>0</v>
      </c>
      <c r="DG42">
        <f t="shared" si="3"/>
        <v>0</v>
      </c>
      <c r="DH42">
        <f t="shared" si="6"/>
        <v>0</v>
      </c>
      <c r="DI42">
        <f t="shared" si="7"/>
        <v>3962.47</v>
      </c>
      <c r="DJ42">
        <f>DI42</f>
        <v>3962.47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ROW(Source!A40)</f>
        <v>40</v>
      </c>
      <c r="B43">
        <v>49774288</v>
      </c>
      <c r="C43">
        <v>47607792</v>
      </c>
      <c r="D43">
        <v>21622026</v>
      </c>
      <c r="E43">
        <v>116</v>
      </c>
      <c r="F43">
        <v>1</v>
      </c>
      <c r="G43">
        <v>1</v>
      </c>
      <c r="H43">
        <v>1</v>
      </c>
      <c r="I43" t="s">
        <v>274</v>
      </c>
      <c r="J43" t="s">
        <v>3</v>
      </c>
      <c r="K43" t="s">
        <v>275</v>
      </c>
      <c r="L43">
        <v>1191</v>
      </c>
      <c r="N43">
        <v>1013</v>
      </c>
      <c r="O43" t="s">
        <v>267</v>
      </c>
      <c r="P43" t="s">
        <v>267</v>
      </c>
      <c r="Q43">
        <v>1</v>
      </c>
      <c r="W43">
        <v>0</v>
      </c>
      <c r="X43">
        <v>-1417349443</v>
      </c>
      <c r="Y43">
        <f>(AT43*ROUND(((0.2+1)*1.25),7))</f>
        <v>0.40500000000000003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0.27</v>
      </c>
      <c r="AU43" t="s">
        <v>53</v>
      </c>
      <c r="AV43">
        <v>2</v>
      </c>
      <c r="AW43">
        <v>2</v>
      </c>
      <c r="AX43">
        <v>47607801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3.6450000000000003E-2</v>
      </c>
      <c r="CY43">
        <f>AD43</f>
        <v>0</v>
      </c>
      <c r="CZ43">
        <f>AH43</f>
        <v>0</v>
      </c>
      <c r="DA43">
        <f>AL43</f>
        <v>1</v>
      </c>
      <c r="DB43">
        <f>ROUND((ROUND(AT43*CZ43,2)*ROUND(((0.2+1)*1.25),7)),6)</f>
        <v>0</v>
      </c>
      <c r="DC43">
        <f>ROUND((ROUND(AT43*AG43,2)*ROUND(((0.2+1)*1.25),7)),6)</f>
        <v>0</v>
      </c>
      <c r="DD43" t="s">
        <v>3</v>
      </c>
      <c r="DE43" t="s">
        <v>3</v>
      </c>
      <c r="DF43">
        <f t="shared" si="8"/>
        <v>0</v>
      </c>
      <c r="DG43">
        <f t="shared" si="3"/>
        <v>0</v>
      </c>
      <c r="DH43">
        <f t="shared" si="6"/>
        <v>0</v>
      </c>
      <c r="DI43">
        <f t="shared" si="7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ROW(Source!A40)</f>
        <v>40</v>
      </c>
      <c r="B44">
        <v>49774288</v>
      </c>
      <c r="C44">
        <v>47607792</v>
      </c>
      <c r="D44">
        <v>45183250</v>
      </c>
      <c r="E44">
        <v>1</v>
      </c>
      <c r="F44">
        <v>1</v>
      </c>
      <c r="G44">
        <v>1</v>
      </c>
      <c r="H44">
        <v>2</v>
      </c>
      <c r="I44" t="s">
        <v>276</v>
      </c>
      <c r="J44" t="s">
        <v>277</v>
      </c>
      <c r="K44" t="s">
        <v>278</v>
      </c>
      <c r="L44">
        <v>1368</v>
      </c>
      <c r="N44">
        <v>1011</v>
      </c>
      <c r="O44" t="s">
        <v>271</v>
      </c>
      <c r="P44" t="s">
        <v>271</v>
      </c>
      <c r="Q44">
        <v>1</v>
      </c>
      <c r="W44">
        <v>0</v>
      </c>
      <c r="X44">
        <v>336666443</v>
      </c>
      <c r="Y44">
        <f>(AT44*ROUND(((0.2+1)*1.25),7))</f>
        <v>0.30000000000000004</v>
      </c>
      <c r="AA44">
        <v>0</v>
      </c>
      <c r="AB44">
        <v>1051.72</v>
      </c>
      <c r="AC44">
        <v>494.35</v>
      </c>
      <c r="AD44">
        <v>0</v>
      </c>
      <c r="AE44">
        <v>0</v>
      </c>
      <c r="AF44">
        <v>1051.72</v>
      </c>
      <c r="AG44">
        <v>494.35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53</v>
      </c>
      <c r="AV44">
        <v>1</v>
      </c>
      <c r="AW44">
        <v>2</v>
      </c>
      <c r="AX44">
        <v>47607802</v>
      </c>
      <c r="AY44">
        <v>2</v>
      </c>
      <c r="AZ44">
        <v>98304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210.34400000000002</v>
      </c>
      <c r="BL44">
        <v>98.87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315.51600000000002</v>
      </c>
      <c r="BS44">
        <v>148.30500000000001</v>
      </c>
      <c r="BT44">
        <v>0</v>
      </c>
      <c r="BU44">
        <v>0</v>
      </c>
      <c r="BV44">
        <v>0.3</v>
      </c>
      <c r="BW44">
        <v>1</v>
      </c>
      <c r="CV44">
        <v>0</v>
      </c>
      <c r="CW44">
        <f>ROUND(Y44*Source!I40*DO44,7)</f>
        <v>2.7E-2</v>
      </c>
      <c r="CX44">
        <f>ROUND(Y44*Source!I40,7)</f>
        <v>2.7E-2</v>
      </c>
      <c r="CY44">
        <f>AB44</f>
        <v>1051.72</v>
      </c>
      <c r="CZ44">
        <f>AF44</f>
        <v>1051.72</v>
      </c>
      <c r="DA44">
        <f>AJ44</f>
        <v>1</v>
      </c>
      <c r="DB44">
        <f>ROUND((ROUND(AT44*CZ44,2)*ROUND(((0.2+1)*1.25),7)),6)</f>
        <v>315.51</v>
      </c>
      <c r="DC44">
        <f>ROUND((ROUND(AT44*AG44,2)*ROUND(((0.2+1)*1.25),7)),6)</f>
        <v>148.30500000000001</v>
      </c>
      <c r="DD44" t="s">
        <v>3</v>
      </c>
      <c r="DE44" t="s">
        <v>3</v>
      </c>
      <c r="DF44">
        <f t="shared" si="8"/>
        <v>0</v>
      </c>
      <c r="DG44">
        <f t="shared" si="3"/>
        <v>28.4</v>
      </c>
      <c r="DH44">
        <f t="shared" si="6"/>
        <v>13.35</v>
      </c>
      <c r="DI44">
        <f t="shared" si="7"/>
        <v>0</v>
      </c>
      <c r="DJ44">
        <f>DG44+DH44</f>
        <v>41.75</v>
      </c>
      <c r="DK44">
        <v>1</v>
      </c>
      <c r="DL44" t="s">
        <v>279</v>
      </c>
      <c r="DM44">
        <v>6</v>
      </c>
      <c r="DN44" t="s">
        <v>267</v>
      </c>
      <c r="DO44">
        <v>1</v>
      </c>
    </row>
    <row r="45" spans="1:119" x14ac:dyDescent="0.2">
      <c r="A45">
        <f>ROW(Source!A40)</f>
        <v>40</v>
      </c>
      <c r="B45">
        <v>49774288</v>
      </c>
      <c r="C45">
        <v>47607792</v>
      </c>
      <c r="D45">
        <v>45184194</v>
      </c>
      <c r="E45">
        <v>1</v>
      </c>
      <c r="F45">
        <v>1</v>
      </c>
      <c r="G45">
        <v>1</v>
      </c>
      <c r="H45">
        <v>2</v>
      </c>
      <c r="I45" t="s">
        <v>295</v>
      </c>
      <c r="J45" t="s">
        <v>296</v>
      </c>
      <c r="K45" t="s">
        <v>297</v>
      </c>
      <c r="L45">
        <v>1368</v>
      </c>
      <c r="N45">
        <v>1011</v>
      </c>
      <c r="O45" t="s">
        <v>271</v>
      </c>
      <c r="P45" t="s">
        <v>271</v>
      </c>
      <c r="Q45">
        <v>1</v>
      </c>
      <c r="W45">
        <v>0</v>
      </c>
      <c r="X45">
        <v>-950105757</v>
      </c>
      <c r="Y45">
        <f>(AT45*ROUND(((0.2+1)*1.25),7))</f>
        <v>0.10500000000000001</v>
      </c>
      <c r="AA45">
        <v>0</v>
      </c>
      <c r="AB45">
        <v>551.45000000000005</v>
      </c>
      <c r="AC45">
        <v>368.02</v>
      </c>
      <c r="AD45">
        <v>0</v>
      </c>
      <c r="AE45">
        <v>0</v>
      </c>
      <c r="AF45">
        <v>551.45000000000005</v>
      </c>
      <c r="AG45">
        <v>368.02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7.0000000000000007E-2</v>
      </c>
      <c r="AU45" t="s">
        <v>53</v>
      </c>
      <c r="AV45">
        <v>1</v>
      </c>
      <c r="AW45">
        <v>2</v>
      </c>
      <c r="AX45">
        <v>47607803</v>
      </c>
      <c r="AY45">
        <v>2</v>
      </c>
      <c r="AZ45">
        <v>98304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38.601500000000009</v>
      </c>
      <c r="BL45">
        <v>25.761400000000002</v>
      </c>
      <c r="BM45">
        <v>0</v>
      </c>
      <c r="BN45">
        <v>0</v>
      </c>
      <c r="BO45">
        <v>7.0000000000000007E-2</v>
      </c>
      <c r="BP45">
        <v>1</v>
      </c>
      <c r="BQ45">
        <v>0</v>
      </c>
      <c r="BR45">
        <v>57.902250000000009</v>
      </c>
      <c r="BS45">
        <v>38.642099999999999</v>
      </c>
      <c r="BT45">
        <v>0</v>
      </c>
      <c r="BU45">
        <v>0</v>
      </c>
      <c r="BV45">
        <v>0.10500000000000001</v>
      </c>
      <c r="BW45">
        <v>1</v>
      </c>
      <c r="CV45">
        <v>0</v>
      </c>
      <c r="CW45">
        <f>ROUND(Y45*Source!I40*DO45,7)</f>
        <v>9.4500000000000001E-3</v>
      </c>
      <c r="CX45">
        <f>ROUND(Y45*Source!I40,7)</f>
        <v>9.4500000000000001E-3</v>
      </c>
      <c r="CY45">
        <f>AB45</f>
        <v>551.45000000000005</v>
      </c>
      <c r="CZ45">
        <f>AF45</f>
        <v>551.45000000000005</v>
      </c>
      <c r="DA45">
        <f>AJ45</f>
        <v>1</v>
      </c>
      <c r="DB45">
        <f>ROUND((ROUND(AT45*CZ45,2)*ROUND(((0.2+1)*1.25),7)),6)</f>
        <v>57.9</v>
      </c>
      <c r="DC45">
        <f>ROUND((ROUND(AT45*AG45,2)*ROUND(((0.2+1)*1.25),7)),6)</f>
        <v>38.64</v>
      </c>
      <c r="DD45" t="s">
        <v>3</v>
      </c>
      <c r="DE45" t="s">
        <v>3</v>
      </c>
      <c r="DF45">
        <f t="shared" si="8"/>
        <v>0</v>
      </c>
      <c r="DG45">
        <f t="shared" si="3"/>
        <v>5.21</v>
      </c>
      <c r="DH45">
        <f t="shared" si="6"/>
        <v>3.48</v>
      </c>
      <c r="DI45">
        <f t="shared" si="7"/>
        <v>0</v>
      </c>
      <c r="DJ45">
        <f>DG45+DH45</f>
        <v>8.69</v>
      </c>
      <c r="DK45">
        <v>1</v>
      </c>
      <c r="DL45" t="s">
        <v>298</v>
      </c>
      <c r="DM45">
        <v>4</v>
      </c>
      <c r="DN45" t="s">
        <v>267</v>
      </c>
      <c r="DO45">
        <v>1</v>
      </c>
    </row>
    <row r="46" spans="1:119" x14ac:dyDescent="0.2">
      <c r="A46">
        <f>ROW(Source!A40)</f>
        <v>40</v>
      </c>
      <c r="B46">
        <v>49774288</v>
      </c>
      <c r="C46">
        <v>47607792</v>
      </c>
      <c r="D46">
        <v>45135573</v>
      </c>
      <c r="E46">
        <v>1</v>
      </c>
      <c r="F46">
        <v>1</v>
      </c>
      <c r="G46">
        <v>1</v>
      </c>
      <c r="H46">
        <v>3</v>
      </c>
      <c r="I46" t="s">
        <v>316</v>
      </c>
      <c r="J46" t="s">
        <v>317</v>
      </c>
      <c r="K46" t="s">
        <v>318</v>
      </c>
      <c r="L46">
        <v>1346</v>
      </c>
      <c r="N46">
        <v>1009</v>
      </c>
      <c r="O46" t="s">
        <v>107</v>
      </c>
      <c r="P46" t="s">
        <v>107</v>
      </c>
      <c r="Q46">
        <v>1</v>
      </c>
      <c r="W46">
        <v>0</v>
      </c>
      <c r="X46">
        <v>-287685511</v>
      </c>
      <c r="Y46">
        <f>AT46</f>
        <v>4</v>
      </c>
      <c r="AA46">
        <v>96.32</v>
      </c>
      <c r="AB46">
        <v>0</v>
      </c>
      <c r="AC46">
        <v>0</v>
      </c>
      <c r="AD46">
        <v>0</v>
      </c>
      <c r="AE46">
        <v>72.97</v>
      </c>
      <c r="AF46">
        <v>0</v>
      </c>
      <c r="AG46">
        <v>0</v>
      </c>
      <c r="AH46">
        <v>0</v>
      </c>
      <c r="AI46">
        <v>1.32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4</v>
      </c>
      <c r="AU46" t="s">
        <v>3</v>
      </c>
      <c r="AV46">
        <v>0</v>
      </c>
      <c r="AW46">
        <v>2</v>
      </c>
      <c r="AX46">
        <v>47607804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291.88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291.88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ROUND(Y46*Source!I40,7)</f>
        <v>0.36</v>
      </c>
      <c r="CY46">
        <f>AA46</f>
        <v>96.32</v>
      </c>
      <c r="CZ46">
        <f>AE46</f>
        <v>72.97</v>
      </c>
      <c r="DA46">
        <f>AI46</f>
        <v>1.32</v>
      </c>
      <c r="DB46">
        <f>ROUND(ROUND(AT46*CZ46,2),6)</f>
        <v>291.88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34.68</v>
      </c>
      <c r="DG46">
        <f t="shared" si="3"/>
        <v>0</v>
      </c>
      <c r="DH46">
        <f t="shared" si="6"/>
        <v>0</v>
      </c>
      <c r="DI46">
        <f t="shared" si="7"/>
        <v>0</v>
      </c>
      <c r="DJ46">
        <f>DF46</f>
        <v>34.68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ROW(Source!A40)</f>
        <v>40</v>
      </c>
      <c r="B47">
        <v>49774288</v>
      </c>
      <c r="C47">
        <v>47607792</v>
      </c>
      <c r="D47">
        <v>45142830</v>
      </c>
      <c r="E47">
        <v>1</v>
      </c>
      <c r="F47">
        <v>1</v>
      </c>
      <c r="G47">
        <v>1</v>
      </c>
      <c r="H47">
        <v>3</v>
      </c>
      <c r="I47" t="s">
        <v>319</v>
      </c>
      <c r="J47" t="s">
        <v>320</v>
      </c>
      <c r="K47" t="s">
        <v>321</v>
      </c>
      <c r="L47">
        <v>1348</v>
      </c>
      <c r="N47">
        <v>1009</v>
      </c>
      <c r="O47" t="s">
        <v>302</v>
      </c>
      <c r="P47" t="s">
        <v>302</v>
      </c>
      <c r="Q47">
        <v>1000</v>
      </c>
      <c r="W47">
        <v>0</v>
      </c>
      <c r="X47">
        <v>965580063</v>
      </c>
      <c r="Y47">
        <f>AT47</f>
        <v>1.2E-2</v>
      </c>
      <c r="AA47">
        <v>130439.25</v>
      </c>
      <c r="AB47">
        <v>0</v>
      </c>
      <c r="AC47">
        <v>0</v>
      </c>
      <c r="AD47">
        <v>0</v>
      </c>
      <c r="AE47">
        <v>149930.17000000001</v>
      </c>
      <c r="AF47">
        <v>0</v>
      </c>
      <c r="AG47">
        <v>0</v>
      </c>
      <c r="AH47">
        <v>0</v>
      </c>
      <c r="AI47">
        <v>0.87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1.2E-2</v>
      </c>
      <c r="AU47" t="s">
        <v>3</v>
      </c>
      <c r="AV47">
        <v>0</v>
      </c>
      <c r="AW47">
        <v>2</v>
      </c>
      <c r="AX47">
        <v>47607805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1799.1620400000002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1799.1620400000002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ROUND(Y47*Source!I40,7)</f>
        <v>1.08E-3</v>
      </c>
      <c r="CY47">
        <f>AA47</f>
        <v>130439.25</v>
      </c>
      <c r="CZ47">
        <f>AE47</f>
        <v>149930.17000000001</v>
      </c>
      <c r="DA47">
        <f>AI47</f>
        <v>0.87</v>
      </c>
      <c r="DB47">
        <f>ROUND(ROUND(AT47*CZ47,2),6)</f>
        <v>1799.16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140.87</v>
      </c>
      <c r="DG47">
        <f t="shared" si="3"/>
        <v>0</v>
      </c>
      <c r="DH47">
        <f t="shared" si="6"/>
        <v>0</v>
      </c>
      <c r="DI47">
        <f t="shared" si="7"/>
        <v>0</v>
      </c>
      <c r="DJ47">
        <f>DF47</f>
        <v>140.87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ROW(Source!A40)</f>
        <v>40</v>
      </c>
      <c r="B48">
        <v>49774288</v>
      </c>
      <c r="C48">
        <v>47607792</v>
      </c>
      <c r="D48">
        <v>45142988</v>
      </c>
      <c r="E48">
        <v>1</v>
      </c>
      <c r="F48">
        <v>1</v>
      </c>
      <c r="G48">
        <v>1</v>
      </c>
      <c r="H48">
        <v>3</v>
      </c>
      <c r="I48" t="s">
        <v>322</v>
      </c>
      <c r="J48" t="s">
        <v>323</v>
      </c>
      <c r="K48" t="s">
        <v>324</v>
      </c>
      <c r="L48">
        <v>1348</v>
      </c>
      <c r="N48">
        <v>1009</v>
      </c>
      <c r="O48" t="s">
        <v>302</v>
      </c>
      <c r="P48" t="s">
        <v>302</v>
      </c>
      <c r="Q48">
        <v>1000</v>
      </c>
      <c r="W48">
        <v>0</v>
      </c>
      <c r="X48">
        <v>-1680262289</v>
      </c>
      <c r="Y48">
        <f>AT48</f>
        <v>0.56999999999999995</v>
      </c>
      <c r="AA48">
        <v>76616.3</v>
      </c>
      <c r="AB48">
        <v>0</v>
      </c>
      <c r="AC48">
        <v>0</v>
      </c>
      <c r="AD48">
        <v>0</v>
      </c>
      <c r="AE48">
        <v>76616.3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0.56999999999999995</v>
      </c>
      <c r="AU48" t="s">
        <v>3</v>
      </c>
      <c r="AV48">
        <v>0</v>
      </c>
      <c r="AW48">
        <v>2</v>
      </c>
      <c r="AX48">
        <v>47607806</v>
      </c>
      <c r="AY48">
        <v>2</v>
      </c>
      <c r="AZ48">
        <v>16384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43671.290999999997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43671.290999999997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ROUND(Y48*Source!I40,7)</f>
        <v>5.1299999999999998E-2</v>
      </c>
      <c r="CY48">
        <f>AA48</f>
        <v>76616.3</v>
      </c>
      <c r="CZ48">
        <f>AE48</f>
        <v>76616.3</v>
      </c>
      <c r="DA48">
        <f>AI48</f>
        <v>1</v>
      </c>
      <c r="DB48">
        <f>ROUND(ROUND(AT48*CZ48,2),6)</f>
        <v>43671.29</v>
      </c>
      <c r="DC48">
        <f>ROUND(ROUND(AT48*AG48,2),6)</f>
        <v>0</v>
      </c>
      <c r="DD48" t="s">
        <v>3</v>
      </c>
      <c r="DE48" t="s">
        <v>3</v>
      </c>
      <c r="DF48">
        <f>ROUND(ROUND(AE48,2)*CX48,2)</f>
        <v>3930.42</v>
      </c>
      <c r="DG48">
        <f t="shared" si="3"/>
        <v>0</v>
      </c>
      <c r="DH48">
        <f t="shared" si="6"/>
        <v>0</v>
      </c>
      <c r="DI48">
        <f t="shared" si="7"/>
        <v>0</v>
      </c>
      <c r="DJ48">
        <f>DF48</f>
        <v>3930.42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ROW(Source!A41)</f>
        <v>41</v>
      </c>
      <c r="B49">
        <v>49774288</v>
      </c>
      <c r="C49">
        <v>47607807</v>
      </c>
      <c r="D49">
        <v>21622398</v>
      </c>
      <c r="E49">
        <v>116</v>
      </c>
      <c r="F49">
        <v>1</v>
      </c>
      <c r="G49">
        <v>1</v>
      </c>
      <c r="H49">
        <v>1</v>
      </c>
      <c r="I49" t="s">
        <v>314</v>
      </c>
      <c r="J49" t="s">
        <v>3</v>
      </c>
      <c r="K49" t="s">
        <v>315</v>
      </c>
      <c r="L49">
        <v>1191</v>
      </c>
      <c r="N49">
        <v>1013</v>
      </c>
      <c r="O49" t="s">
        <v>267</v>
      </c>
      <c r="P49" t="s">
        <v>267</v>
      </c>
      <c r="Q49">
        <v>1</v>
      </c>
      <c r="W49">
        <v>0</v>
      </c>
      <c r="X49">
        <v>-1833565283</v>
      </c>
      <c r="Y49">
        <f>(AT49*ROUND((0.2+1),7))</f>
        <v>31.344000000000001</v>
      </c>
      <c r="AA49">
        <v>0</v>
      </c>
      <c r="AB49">
        <v>0</v>
      </c>
      <c r="AC49">
        <v>0</v>
      </c>
      <c r="AD49">
        <v>328.23</v>
      </c>
      <c r="AE49">
        <v>0</v>
      </c>
      <c r="AF49">
        <v>0</v>
      </c>
      <c r="AG49">
        <v>0</v>
      </c>
      <c r="AH49">
        <v>328.23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26.12</v>
      </c>
      <c r="AU49" t="s">
        <v>20</v>
      </c>
      <c r="AV49">
        <v>1</v>
      </c>
      <c r="AW49">
        <v>2</v>
      </c>
      <c r="AX49">
        <v>47607815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8573.3676000000014</v>
      </c>
      <c r="BN49">
        <v>26.12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10288.041120000002</v>
      </c>
      <c r="BU49">
        <v>31.344000000000001</v>
      </c>
      <c r="BV49">
        <v>0</v>
      </c>
      <c r="BW49">
        <v>1</v>
      </c>
      <c r="CU49">
        <f>ROUND(AT49*Source!I41*AH49*AL49,2)</f>
        <v>3086.41</v>
      </c>
      <c r="CV49">
        <f>ROUND(Y49*Source!I41,7)</f>
        <v>11.28384</v>
      </c>
      <c r="CW49">
        <v>0</v>
      </c>
      <c r="CX49">
        <f>ROUND(Y49*Source!I41,7)</f>
        <v>11.28384</v>
      </c>
      <c r="CY49">
        <f>AD49</f>
        <v>328.23</v>
      </c>
      <c r="CZ49">
        <f>AH49</f>
        <v>328.23</v>
      </c>
      <c r="DA49">
        <f>AL49</f>
        <v>1</v>
      </c>
      <c r="DB49">
        <f>ROUND((ROUND(AT49*CZ49,2)*ROUND((0.2+1),7)),6)</f>
        <v>10288.044</v>
      </c>
      <c r="DC49">
        <f>ROUND((ROUND(AT49*AG49,2)*ROUND((0.2+1),7)),6)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3"/>
        <v>0</v>
      </c>
      <c r="DH49">
        <f t="shared" si="6"/>
        <v>0</v>
      </c>
      <c r="DI49">
        <f t="shared" si="7"/>
        <v>3703.69</v>
      </c>
      <c r="DJ49">
        <f>DI49</f>
        <v>3703.69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ROW(Source!A41)</f>
        <v>41</v>
      </c>
      <c r="B50">
        <v>49774288</v>
      </c>
      <c r="C50">
        <v>47607807</v>
      </c>
      <c r="D50">
        <v>21622026</v>
      </c>
      <c r="E50">
        <v>116</v>
      </c>
      <c r="F50">
        <v>1</v>
      </c>
      <c r="G50">
        <v>1</v>
      </c>
      <c r="H50">
        <v>1</v>
      </c>
      <c r="I50" t="s">
        <v>274</v>
      </c>
      <c r="J50" t="s">
        <v>3</v>
      </c>
      <c r="K50" t="s">
        <v>275</v>
      </c>
      <c r="L50">
        <v>1191</v>
      </c>
      <c r="N50">
        <v>1013</v>
      </c>
      <c r="O50" t="s">
        <v>267</v>
      </c>
      <c r="P50" t="s">
        <v>267</v>
      </c>
      <c r="Q50">
        <v>1</v>
      </c>
      <c r="W50">
        <v>0</v>
      </c>
      <c r="X50">
        <v>-1417349443</v>
      </c>
      <c r="Y50">
        <f>(AT50*ROUND((0.2+1),7))</f>
        <v>0.108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0.09</v>
      </c>
      <c r="AU50" t="s">
        <v>20</v>
      </c>
      <c r="AV50">
        <v>2</v>
      </c>
      <c r="AW50">
        <v>2</v>
      </c>
      <c r="AX50">
        <v>47607816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3.8879999999999998E-2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ROUND((ROUND(AT50*CZ50,2)*ROUND((0.2+1),7)),6)</f>
        <v>0</v>
      </c>
      <c r="DC50">
        <f>ROUND((ROUND(AT50*AG50,2)*ROUND((0.2+1),7)),6)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3"/>
        <v>0</v>
      </c>
      <c r="DH50">
        <f t="shared" si="6"/>
        <v>0</v>
      </c>
      <c r="DI50">
        <f t="shared" si="7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ROW(Source!A41)</f>
        <v>41</v>
      </c>
      <c r="B51">
        <v>49774288</v>
      </c>
      <c r="C51">
        <v>47607807</v>
      </c>
      <c r="D51">
        <v>45183489</v>
      </c>
      <c r="E51">
        <v>1</v>
      </c>
      <c r="F51">
        <v>1</v>
      </c>
      <c r="G51">
        <v>1</v>
      </c>
      <c r="H51">
        <v>2</v>
      </c>
      <c r="I51" t="s">
        <v>325</v>
      </c>
      <c r="J51" t="s">
        <v>326</v>
      </c>
      <c r="K51" t="s">
        <v>327</v>
      </c>
      <c r="L51">
        <v>1368</v>
      </c>
      <c r="N51">
        <v>1011</v>
      </c>
      <c r="O51" t="s">
        <v>271</v>
      </c>
      <c r="P51" t="s">
        <v>271</v>
      </c>
      <c r="Q51">
        <v>1</v>
      </c>
      <c r="W51">
        <v>0</v>
      </c>
      <c r="X51">
        <v>750870934</v>
      </c>
      <c r="Y51">
        <f>(AT51*ROUND((0.2+1),7))</f>
        <v>7.1999999999999995E-2</v>
      </c>
      <c r="AA51">
        <v>0</v>
      </c>
      <c r="AB51">
        <v>58.97</v>
      </c>
      <c r="AC51">
        <v>326.82</v>
      </c>
      <c r="AD51">
        <v>0</v>
      </c>
      <c r="AE51">
        <v>0</v>
      </c>
      <c r="AF51">
        <v>37.32</v>
      </c>
      <c r="AG51">
        <v>326.82</v>
      </c>
      <c r="AH51">
        <v>0</v>
      </c>
      <c r="AI51">
        <v>1</v>
      </c>
      <c r="AJ51">
        <v>1.58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0.06</v>
      </c>
      <c r="AU51" t="s">
        <v>20</v>
      </c>
      <c r="AV51">
        <v>1</v>
      </c>
      <c r="AW51">
        <v>2</v>
      </c>
      <c r="AX51">
        <v>47607817</v>
      </c>
      <c r="AY51">
        <v>2</v>
      </c>
      <c r="AZ51">
        <v>65536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2.2391999999999999</v>
      </c>
      <c r="BL51">
        <v>19.609199999999998</v>
      </c>
      <c r="BM51">
        <v>0</v>
      </c>
      <c r="BN51">
        <v>0</v>
      </c>
      <c r="BO51">
        <v>0.06</v>
      </c>
      <c r="BP51">
        <v>1</v>
      </c>
      <c r="BQ51">
        <v>0</v>
      </c>
      <c r="BR51">
        <v>2.6870399999999997</v>
      </c>
      <c r="BS51">
        <v>23.531039999999997</v>
      </c>
      <c r="BT51">
        <v>0</v>
      </c>
      <c r="BU51">
        <v>0</v>
      </c>
      <c r="BV51">
        <v>7.1999999999999995E-2</v>
      </c>
      <c r="BW51">
        <v>1</v>
      </c>
      <c r="CV51">
        <v>0</v>
      </c>
      <c r="CW51">
        <f>ROUND(Y51*Source!I41*DO51,7)</f>
        <v>2.5919999999999999E-2</v>
      </c>
      <c r="CX51">
        <f>ROUND(Y51*Source!I41,7)</f>
        <v>2.5919999999999999E-2</v>
      </c>
      <c r="CY51">
        <f>AB51</f>
        <v>58.97</v>
      </c>
      <c r="CZ51">
        <f>AF51</f>
        <v>37.32</v>
      </c>
      <c r="DA51">
        <f>AJ51</f>
        <v>1.58</v>
      </c>
      <c r="DB51">
        <f>ROUND((ROUND(AT51*CZ51,2)*ROUND((0.2+1),7)),6)</f>
        <v>2.6880000000000002</v>
      </c>
      <c r="DC51">
        <f>ROUND((ROUND(AT51*AG51,2)*ROUND((0.2+1),7)),6)</f>
        <v>23.532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1.53</v>
      </c>
      <c r="DH51">
        <f t="shared" si="6"/>
        <v>8.4700000000000006</v>
      </c>
      <c r="DI51">
        <f t="shared" si="7"/>
        <v>0</v>
      </c>
      <c r="DJ51">
        <f>DG51+DH51</f>
        <v>10</v>
      </c>
      <c r="DK51">
        <v>0</v>
      </c>
      <c r="DL51" t="s">
        <v>328</v>
      </c>
      <c r="DM51">
        <v>3</v>
      </c>
      <c r="DN51" t="s">
        <v>267</v>
      </c>
      <c r="DO51">
        <v>1</v>
      </c>
    </row>
    <row r="52" spans="1:119" x14ac:dyDescent="0.2">
      <c r="A52">
        <f>ROW(Source!A41)</f>
        <v>41</v>
      </c>
      <c r="B52">
        <v>49774288</v>
      </c>
      <c r="C52">
        <v>47607807</v>
      </c>
      <c r="D52">
        <v>45184194</v>
      </c>
      <c r="E52">
        <v>1</v>
      </c>
      <c r="F52">
        <v>1</v>
      </c>
      <c r="G52">
        <v>1</v>
      </c>
      <c r="H52">
        <v>2</v>
      </c>
      <c r="I52" t="s">
        <v>295</v>
      </c>
      <c r="J52" t="s">
        <v>296</v>
      </c>
      <c r="K52" t="s">
        <v>297</v>
      </c>
      <c r="L52">
        <v>1368</v>
      </c>
      <c r="N52">
        <v>1011</v>
      </c>
      <c r="O52" t="s">
        <v>271</v>
      </c>
      <c r="P52" t="s">
        <v>271</v>
      </c>
      <c r="Q52">
        <v>1</v>
      </c>
      <c r="W52">
        <v>0</v>
      </c>
      <c r="X52">
        <v>-950105757</v>
      </c>
      <c r="Y52">
        <f>(AT52*ROUND((0.2+1),7))</f>
        <v>3.5999999999999997E-2</v>
      </c>
      <c r="AA52">
        <v>0</v>
      </c>
      <c r="AB52">
        <v>551.45000000000005</v>
      </c>
      <c r="AC52">
        <v>368.02</v>
      </c>
      <c r="AD52">
        <v>0</v>
      </c>
      <c r="AE52">
        <v>0</v>
      </c>
      <c r="AF52">
        <v>551.45000000000005</v>
      </c>
      <c r="AG52">
        <v>368.02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0.03</v>
      </c>
      <c r="AU52" t="s">
        <v>20</v>
      </c>
      <c r="AV52">
        <v>1</v>
      </c>
      <c r="AW52">
        <v>2</v>
      </c>
      <c r="AX52">
        <v>47607818</v>
      </c>
      <c r="AY52">
        <v>2</v>
      </c>
      <c r="AZ52">
        <v>98304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16.543500000000002</v>
      </c>
      <c r="BL52">
        <v>11.0406</v>
      </c>
      <c r="BM52">
        <v>0</v>
      </c>
      <c r="BN52">
        <v>0</v>
      </c>
      <c r="BO52">
        <v>0.03</v>
      </c>
      <c r="BP52">
        <v>1</v>
      </c>
      <c r="BQ52">
        <v>0</v>
      </c>
      <c r="BR52">
        <v>19.8522</v>
      </c>
      <c r="BS52">
        <v>13.248719999999999</v>
      </c>
      <c r="BT52">
        <v>0</v>
      </c>
      <c r="BU52">
        <v>0</v>
      </c>
      <c r="BV52">
        <v>3.5999999999999997E-2</v>
      </c>
      <c r="BW52">
        <v>1</v>
      </c>
      <c r="CV52">
        <v>0</v>
      </c>
      <c r="CW52">
        <f>ROUND(Y52*Source!I41*DO52,7)</f>
        <v>1.2959999999999999E-2</v>
      </c>
      <c r="CX52">
        <f>ROUND(Y52*Source!I41,7)</f>
        <v>1.2959999999999999E-2</v>
      </c>
      <c r="CY52">
        <f>AB52</f>
        <v>551.45000000000005</v>
      </c>
      <c r="CZ52">
        <f>AF52</f>
        <v>551.45000000000005</v>
      </c>
      <c r="DA52">
        <f>AJ52</f>
        <v>1</v>
      </c>
      <c r="DB52">
        <f>ROUND((ROUND(AT52*CZ52,2)*ROUND((0.2+1),7)),6)</f>
        <v>19.847999999999999</v>
      </c>
      <c r="DC52">
        <f>ROUND((ROUND(AT52*AG52,2)*ROUND((0.2+1),7)),6)</f>
        <v>13.247999999999999</v>
      </c>
      <c r="DD52" t="s">
        <v>3</v>
      </c>
      <c r="DE52" t="s">
        <v>3</v>
      </c>
      <c r="DF52">
        <f>ROUND(ROUND(AE52,2)*CX52,2)</f>
        <v>0</v>
      </c>
      <c r="DG52">
        <f t="shared" ref="DG52:DG63" si="9">ROUND(ROUND(AF52,2)*CX52,2)</f>
        <v>7.15</v>
      </c>
      <c r="DH52">
        <f t="shared" si="6"/>
        <v>4.7699999999999996</v>
      </c>
      <c r="DI52">
        <f t="shared" si="7"/>
        <v>0</v>
      </c>
      <c r="DJ52">
        <f>DG52+DH52</f>
        <v>11.92</v>
      </c>
      <c r="DK52">
        <v>1</v>
      </c>
      <c r="DL52" t="s">
        <v>298</v>
      </c>
      <c r="DM52">
        <v>4</v>
      </c>
      <c r="DN52" t="s">
        <v>267</v>
      </c>
      <c r="DO52">
        <v>1</v>
      </c>
    </row>
    <row r="53" spans="1:119" x14ac:dyDescent="0.2">
      <c r="A53">
        <f>ROW(Source!A41)</f>
        <v>41</v>
      </c>
      <c r="B53">
        <v>49774288</v>
      </c>
      <c r="C53">
        <v>47607807</v>
      </c>
      <c r="D53">
        <v>45135587</v>
      </c>
      <c r="E53">
        <v>1</v>
      </c>
      <c r="F53">
        <v>1</v>
      </c>
      <c r="G53">
        <v>1</v>
      </c>
      <c r="H53">
        <v>3</v>
      </c>
      <c r="I53" t="s">
        <v>329</v>
      </c>
      <c r="J53" t="s">
        <v>330</v>
      </c>
      <c r="K53" t="s">
        <v>331</v>
      </c>
      <c r="L53">
        <v>1348</v>
      </c>
      <c r="N53">
        <v>1009</v>
      </c>
      <c r="O53" t="s">
        <v>302</v>
      </c>
      <c r="P53" t="s">
        <v>302</v>
      </c>
      <c r="Q53">
        <v>1000</v>
      </c>
      <c r="W53">
        <v>0</v>
      </c>
      <c r="X53">
        <v>190370094</v>
      </c>
      <c r="Y53">
        <f>AT53</f>
        <v>2E-3</v>
      </c>
      <c r="AA53">
        <v>92790.98</v>
      </c>
      <c r="AB53">
        <v>0</v>
      </c>
      <c r="AC53">
        <v>0</v>
      </c>
      <c r="AD53">
        <v>0</v>
      </c>
      <c r="AE53">
        <v>70296.2</v>
      </c>
      <c r="AF53">
        <v>0</v>
      </c>
      <c r="AG53">
        <v>0</v>
      </c>
      <c r="AH53">
        <v>0</v>
      </c>
      <c r="AI53">
        <v>1.32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2E-3</v>
      </c>
      <c r="AU53" t="s">
        <v>3</v>
      </c>
      <c r="AV53">
        <v>0</v>
      </c>
      <c r="AW53">
        <v>2</v>
      </c>
      <c r="AX53">
        <v>47607819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140.5924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140.5924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ROUND(Y53*Source!I41,7)</f>
        <v>7.2000000000000005E-4</v>
      </c>
      <c r="CY53">
        <f>AA53</f>
        <v>92790.98</v>
      </c>
      <c r="CZ53">
        <f>AE53</f>
        <v>70296.2</v>
      </c>
      <c r="DA53">
        <f>AI53</f>
        <v>1.32</v>
      </c>
      <c r="DB53">
        <f>ROUND(ROUND(AT53*CZ53,2),6)</f>
        <v>140.59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66.81</v>
      </c>
      <c r="DG53">
        <f t="shared" si="9"/>
        <v>0</v>
      </c>
      <c r="DH53">
        <f t="shared" si="6"/>
        <v>0</v>
      </c>
      <c r="DI53">
        <f t="shared" si="7"/>
        <v>0</v>
      </c>
      <c r="DJ53">
        <f>DF53</f>
        <v>66.81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49774288</v>
      </c>
      <c r="C54">
        <v>47607807</v>
      </c>
      <c r="D54">
        <v>45064815</v>
      </c>
      <c r="E54">
        <v>116</v>
      </c>
      <c r="F54">
        <v>1</v>
      </c>
      <c r="G54">
        <v>1</v>
      </c>
      <c r="H54">
        <v>3</v>
      </c>
      <c r="I54" t="s">
        <v>105</v>
      </c>
      <c r="J54" t="s">
        <v>3</v>
      </c>
      <c r="K54" t="s">
        <v>106</v>
      </c>
      <c r="L54">
        <v>1346</v>
      </c>
      <c r="N54">
        <v>1009</v>
      </c>
      <c r="O54" t="s">
        <v>107</v>
      </c>
      <c r="P54" t="s">
        <v>107</v>
      </c>
      <c r="Q54">
        <v>1</v>
      </c>
      <c r="W54">
        <v>0</v>
      </c>
      <c r="X54">
        <v>63169305</v>
      </c>
      <c r="Y54">
        <f>AT54</f>
        <v>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</v>
      </c>
      <c r="AU54" t="s">
        <v>3</v>
      </c>
      <c r="AV54">
        <v>0</v>
      </c>
      <c r="AW54">
        <v>2</v>
      </c>
      <c r="AX54">
        <v>47607820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0.36</v>
      </c>
      <c r="CY54">
        <f>AA54</f>
        <v>0</v>
      </c>
      <c r="CZ54">
        <f>AE54</f>
        <v>0</v>
      </c>
      <c r="DA54">
        <f>AI54</f>
        <v>1</v>
      </c>
      <c r="DB54">
        <f>ROUND(ROUND(AT54*CZ54,2),6)</f>
        <v>0</v>
      </c>
      <c r="DC54">
        <f>ROUND(ROUND(AT54*AG54,2),6)</f>
        <v>0</v>
      </c>
      <c r="DD54" t="s">
        <v>3</v>
      </c>
      <c r="DE54" t="s">
        <v>3</v>
      </c>
      <c r="DF54">
        <f t="shared" ref="DF54:DF60" si="10">ROUND(ROUND(AE54,2)*CX54,2)</f>
        <v>0</v>
      </c>
      <c r="DG54">
        <f t="shared" si="9"/>
        <v>0</v>
      </c>
      <c r="DH54">
        <f t="shared" si="6"/>
        <v>0</v>
      </c>
      <c r="DI54">
        <f t="shared" si="7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49774288</v>
      </c>
      <c r="C55">
        <v>47607807</v>
      </c>
      <c r="D55">
        <v>45142989</v>
      </c>
      <c r="E55">
        <v>1</v>
      </c>
      <c r="F55">
        <v>1</v>
      </c>
      <c r="G55">
        <v>1</v>
      </c>
      <c r="H55">
        <v>3</v>
      </c>
      <c r="I55" t="s">
        <v>332</v>
      </c>
      <c r="J55" t="s">
        <v>333</v>
      </c>
      <c r="K55" t="s">
        <v>334</v>
      </c>
      <c r="L55">
        <v>1348</v>
      </c>
      <c r="N55">
        <v>1009</v>
      </c>
      <c r="O55" t="s">
        <v>302</v>
      </c>
      <c r="P55" t="s">
        <v>302</v>
      </c>
      <c r="Q55">
        <v>1000</v>
      </c>
      <c r="W55">
        <v>0</v>
      </c>
      <c r="X55">
        <v>1899628768</v>
      </c>
      <c r="Y55">
        <f>AT55</f>
        <v>0.21099999999999999</v>
      </c>
      <c r="AA55">
        <v>70341.399999999994</v>
      </c>
      <c r="AB55">
        <v>0</v>
      </c>
      <c r="AC55">
        <v>0</v>
      </c>
      <c r="AD55">
        <v>0</v>
      </c>
      <c r="AE55">
        <v>70341.399999999994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0.21099999999999999</v>
      </c>
      <c r="AU55" t="s">
        <v>3</v>
      </c>
      <c r="AV55">
        <v>0</v>
      </c>
      <c r="AW55">
        <v>2</v>
      </c>
      <c r="AX55">
        <v>47607821</v>
      </c>
      <c r="AY55">
        <v>2</v>
      </c>
      <c r="AZ55">
        <v>16384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14842.035399999999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14842.035399999999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ROUND(Y55*Source!I41,7)</f>
        <v>7.596E-2</v>
      </c>
      <c r="CY55">
        <f>AA55</f>
        <v>70341.399999999994</v>
      </c>
      <c r="CZ55">
        <f>AE55</f>
        <v>70341.399999999994</v>
      </c>
      <c r="DA55">
        <f>AI55</f>
        <v>1</v>
      </c>
      <c r="DB55">
        <f>ROUND(ROUND(AT55*CZ55,2),6)</f>
        <v>14842.04</v>
      </c>
      <c r="DC55">
        <f>ROUND(ROUND(AT55*AG55,2),6)</f>
        <v>0</v>
      </c>
      <c r="DD55" t="s">
        <v>3</v>
      </c>
      <c r="DE55" t="s">
        <v>3</v>
      </c>
      <c r="DF55">
        <f t="shared" si="10"/>
        <v>5343.13</v>
      </c>
      <c r="DG55">
        <f t="shared" si="9"/>
        <v>0</v>
      </c>
      <c r="DH55">
        <f t="shared" si="6"/>
        <v>0</v>
      </c>
      <c r="DI55">
        <f t="shared" si="7"/>
        <v>0</v>
      </c>
      <c r="DJ55">
        <f>DF55</f>
        <v>5343.13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ROW(Source!A43)</f>
        <v>43</v>
      </c>
      <c r="B56">
        <v>49774288</v>
      </c>
      <c r="C56">
        <v>49774299</v>
      </c>
      <c r="D56">
        <v>47790846</v>
      </c>
      <c r="E56">
        <v>118</v>
      </c>
      <c r="F56">
        <v>1</v>
      </c>
      <c r="G56">
        <v>1</v>
      </c>
      <c r="H56">
        <v>1</v>
      </c>
      <c r="I56" t="s">
        <v>335</v>
      </c>
      <c r="J56" t="s">
        <v>3</v>
      </c>
      <c r="K56" t="s">
        <v>336</v>
      </c>
      <c r="L56">
        <v>1191</v>
      </c>
      <c r="N56">
        <v>1013</v>
      </c>
      <c r="O56" t="s">
        <v>267</v>
      </c>
      <c r="P56" t="s">
        <v>267</v>
      </c>
      <c r="Q56">
        <v>1</v>
      </c>
      <c r="W56">
        <v>0</v>
      </c>
      <c r="X56">
        <v>1733635447</v>
      </c>
      <c r="Y56">
        <f>(AT56*ROUND(((0.2+1)*1.15),7))</f>
        <v>48.989999999999995</v>
      </c>
      <c r="AA56">
        <v>0</v>
      </c>
      <c r="AB56">
        <v>0</v>
      </c>
      <c r="AC56">
        <v>0</v>
      </c>
      <c r="AD56">
        <v>351.54</v>
      </c>
      <c r="AE56">
        <v>0</v>
      </c>
      <c r="AF56">
        <v>0</v>
      </c>
      <c r="AG56">
        <v>0</v>
      </c>
      <c r="AH56">
        <v>351.54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35.5</v>
      </c>
      <c r="AU56" t="s">
        <v>54</v>
      </c>
      <c r="AV56">
        <v>1</v>
      </c>
      <c r="AW56">
        <v>2</v>
      </c>
      <c r="AX56">
        <v>49774300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12479.67</v>
      </c>
      <c r="BN56">
        <v>35.5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17221.944599999999</v>
      </c>
      <c r="BU56">
        <v>48.989999999999995</v>
      </c>
      <c r="BV56">
        <v>0</v>
      </c>
      <c r="BW56">
        <v>1</v>
      </c>
      <c r="CU56">
        <f>ROUND(AT56*Source!I43*AH56*AL56,2)</f>
        <v>1871.95</v>
      </c>
      <c r="CV56">
        <f>ROUND(Y56*Source!I43,7)</f>
        <v>7.3484999999999996</v>
      </c>
      <c r="CW56">
        <v>0</v>
      </c>
      <c r="CX56">
        <f>ROUND(Y56*Source!I43,7)</f>
        <v>7.3484999999999996</v>
      </c>
      <c r="CY56">
        <f>AD56</f>
        <v>351.54</v>
      </c>
      <c r="CZ56">
        <f>AH56</f>
        <v>351.54</v>
      </c>
      <c r="DA56">
        <f>AL56</f>
        <v>1</v>
      </c>
      <c r="DB56">
        <f>ROUND((ROUND(AT56*CZ56,2)*ROUND(((0.2+1)*1.15),7)),6)</f>
        <v>17221.944599999999</v>
      </c>
      <c r="DC56">
        <f>ROUND((ROUND(AT56*AG56,2)*ROUND(((0.2+1)*1.15),7)),6)</f>
        <v>0</v>
      </c>
      <c r="DD56" t="s">
        <v>3</v>
      </c>
      <c r="DE56" t="s">
        <v>3</v>
      </c>
      <c r="DF56">
        <f t="shared" si="10"/>
        <v>0</v>
      </c>
      <c r="DG56">
        <f t="shared" si="9"/>
        <v>0</v>
      </c>
      <c r="DH56">
        <f t="shared" si="6"/>
        <v>0</v>
      </c>
      <c r="DI56">
        <f t="shared" si="7"/>
        <v>2583.29</v>
      </c>
      <c r="DJ56">
        <f>DI56</f>
        <v>2583.29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ROW(Source!A43)</f>
        <v>43</v>
      </c>
      <c r="B57">
        <v>49774288</v>
      </c>
      <c r="C57">
        <v>49774299</v>
      </c>
      <c r="D57">
        <v>47791033</v>
      </c>
      <c r="E57">
        <v>118</v>
      </c>
      <c r="F57">
        <v>1</v>
      </c>
      <c r="G57">
        <v>1</v>
      </c>
      <c r="H57">
        <v>1</v>
      </c>
      <c r="I57" t="s">
        <v>274</v>
      </c>
      <c r="J57" t="s">
        <v>3</v>
      </c>
      <c r="K57" t="s">
        <v>275</v>
      </c>
      <c r="L57">
        <v>1191</v>
      </c>
      <c r="N57">
        <v>1013</v>
      </c>
      <c r="O57" t="s">
        <v>267</v>
      </c>
      <c r="P57" t="s">
        <v>267</v>
      </c>
      <c r="Q57">
        <v>1</v>
      </c>
      <c r="W57">
        <v>0</v>
      </c>
      <c r="X57">
        <v>-1417349443</v>
      </c>
      <c r="Y57">
        <f>(AT57*ROUND(((0.2+1)*1.25),7))</f>
        <v>1.29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0.86</v>
      </c>
      <c r="AU57" t="s">
        <v>53</v>
      </c>
      <c r="AV57">
        <v>2</v>
      </c>
      <c r="AW57">
        <v>2</v>
      </c>
      <c r="AX57">
        <v>49774301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0.19350000000000001</v>
      </c>
      <c r="CY57">
        <f>AD57</f>
        <v>0</v>
      </c>
      <c r="CZ57">
        <f>AH57</f>
        <v>0</v>
      </c>
      <c r="DA57">
        <f>AL57</f>
        <v>1</v>
      </c>
      <c r="DB57">
        <f>ROUND((ROUND(AT57*CZ57,2)*ROUND(((0.2+1)*1.25),7)),6)</f>
        <v>0</v>
      </c>
      <c r="DC57">
        <f>ROUND((ROUND(AT57*AG57,2)*ROUND(((0.2+1)*1.25),7)),6)</f>
        <v>0</v>
      </c>
      <c r="DD57" t="s">
        <v>3</v>
      </c>
      <c r="DE57" t="s">
        <v>3</v>
      </c>
      <c r="DF57">
        <f t="shared" si="10"/>
        <v>0</v>
      </c>
      <c r="DG57">
        <f t="shared" si="9"/>
        <v>0</v>
      </c>
      <c r="DH57">
        <f t="shared" si="6"/>
        <v>0</v>
      </c>
      <c r="DI57">
        <f t="shared" si="7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ROW(Source!A43)</f>
        <v>43</v>
      </c>
      <c r="B58">
        <v>49774288</v>
      </c>
      <c r="C58">
        <v>49774299</v>
      </c>
      <c r="D58">
        <v>47917434</v>
      </c>
      <c r="E58">
        <v>1</v>
      </c>
      <c r="F58">
        <v>1</v>
      </c>
      <c r="G58">
        <v>1</v>
      </c>
      <c r="H58">
        <v>2</v>
      </c>
      <c r="I58" t="s">
        <v>276</v>
      </c>
      <c r="J58" t="s">
        <v>277</v>
      </c>
      <c r="K58" t="s">
        <v>278</v>
      </c>
      <c r="L58">
        <v>1368</v>
      </c>
      <c r="N58">
        <v>1011</v>
      </c>
      <c r="O58" t="s">
        <v>271</v>
      </c>
      <c r="P58" t="s">
        <v>271</v>
      </c>
      <c r="Q58">
        <v>1</v>
      </c>
      <c r="W58">
        <v>0</v>
      </c>
      <c r="X58">
        <v>-1073301144</v>
      </c>
      <c r="Y58">
        <f>(AT58*ROUND(((0.2+1)*1.25),7))</f>
        <v>0.91500000000000004</v>
      </c>
      <c r="AA58">
        <v>0</v>
      </c>
      <c r="AB58">
        <v>1051.72</v>
      </c>
      <c r="AC58">
        <v>494.35</v>
      </c>
      <c r="AD58">
        <v>0</v>
      </c>
      <c r="AE58">
        <v>0</v>
      </c>
      <c r="AF58">
        <v>1051.72</v>
      </c>
      <c r="AG58">
        <v>494.35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0.61</v>
      </c>
      <c r="AU58" t="s">
        <v>53</v>
      </c>
      <c r="AV58">
        <v>1</v>
      </c>
      <c r="AW58">
        <v>2</v>
      </c>
      <c r="AX58">
        <v>49774302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641.54920000000004</v>
      </c>
      <c r="BL58">
        <v>301.55349999999999</v>
      </c>
      <c r="BM58">
        <v>0</v>
      </c>
      <c r="BN58">
        <v>0</v>
      </c>
      <c r="BO58">
        <v>0.61</v>
      </c>
      <c r="BP58">
        <v>1</v>
      </c>
      <c r="BQ58">
        <v>0</v>
      </c>
      <c r="BR58">
        <v>962.32380000000001</v>
      </c>
      <c r="BS58">
        <v>452.33025000000004</v>
      </c>
      <c r="BT58">
        <v>0</v>
      </c>
      <c r="BU58">
        <v>0</v>
      </c>
      <c r="BV58">
        <v>0.91500000000000004</v>
      </c>
      <c r="BW58">
        <v>1</v>
      </c>
      <c r="CV58">
        <v>0</v>
      </c>
      <c r="CW58">
        <f>ROUND(Y58*Source!I43*DO58,7)</f>
        <v>0.13725000000000001</v>
      </c>
      <c r="CX58">
        <f>ROUND(Y58*Source!I43,7)</f>
        <v>0.13725000000000001</v>
      </c>
      <c r="CY58">
        <f>AB58</f>
        <v>1051.72</v>
      </c>
      <c r="CZ58">
        <f>AF58</f>
        <v>1051.72</v>
      </c>
      <c r="DA58">
        <f>AJ58</f>
        <v>1</v>
      </c>
      <c r="DB58">
        <f>ROUND((ROUND(AT58*CZ58,2)*ROUND(((0.2+1)*1.25),7)),6)</f>
        <v>962.32500000000005</v>
      </c>
      <c r="DC58">
        <f>ROUND((ROUND(AT58*AG58,2)*ROUND(((0.2+1)*1.25),7)),6)</f>
        <v>452.32499999999999</v>
      </c>
      <c r="DD58" t="s">
        <v>3</v>
      </c>
      <c r="DE58" t="s">
        <v>3</v>
      </c>
      <c r="DF58">
        <f t="shared" si="10"/>
        <v>0</v>
      </c>
      <c r="DG58">
        <f t="shared" si="9"/>
        <v>144.35</v>
      </c>
      <c r="DH58">
        <f t="shared" si="6"/>
        <v>67.849999999999994</v>
      </c>
      <c r="DI58">
        <f t="shared" si="7"/>
        <v>0</v>
      </c>
      <c r="DJ58">
        <f>DG58+DH58</f>
        <v>212.2</v>
      </c>
      <c r="DK58">
        <v>1</v>
      </c>
      <c r="DL58" t="s">
        <v>279</v>
      </c>
      <c r="DM58">
        <v>6</v>
      </c>
      <c r="DN58" t="s">
        <v>267</v>
      </c>
      <c r="DO58">
        <v>1</v>
      </c>
    </row>
    <row r="59" spans="1:119" x14ac:dyDescent="0.2">
      <c r="A59">
        <f>ROW(Source!A43)</f>
        <v>43</v>
      </c>
      <c r="B59">
        <v>49774288</v>
      </c>
      <c r="C59">
        <v>49774299</v>
      </c>
      <c r="D59">
        <v>47917488</v>
      </c>
      <c r="E59">
        <v>1</v>
      </c>
      <c r="F59">
        <v>1</v>
      </c>
      <c r="G59">
        <v>1</v>
      </c>
      <c r="H59">
        <v>2</v>
      </c>
      <c r="I59" t="s">
        <v>308</v>
      </c>
      <c r="J59" t="s">
        <v>309</v>
      </c>
      <c r="K59" t="s">
        <v>310</v>
      </c>
      <c r="L59">
        <v>1368</v>
      </c>
      <c r="N59">
        <v>1011</v>
      </c>
      <c r="O59" t="s">
        <v>271</v>
      </c>
      <c r="P59" t="s">
        <v>271</v>
      </c>
      <c r="Q59">
        <v>1</v>
      </c>
      <c r="W59">
        <v>0</v>
      </c>
      <c r="X59">
        <v>-1068589559</v>
      </c>
      <c r="Y59">
        <f>(AT59*ROUND(((0.2+1)*1.25),7))</f>
        <v>0.15000000000000002</v>
      </c>
      <c r="AA59">
        <v>0</v>
      </c>
      <c r="AB59">
        <v>1598.95</v>
      </c>
      <c r="AC59">
        <v>494.35</v>
      </c>
      <c r="AD59">
        <v>0</v>
      </c>
      <c r="AE59">
        <v>0</v>
      </c>
      <c r="AF59">
        <v>1598.95</v>
      </c>
      <c r="AG59">
        <v>494.35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53</v>
      </c>
      <c r="AV59">
        <v>1</v>
      </c>
      <c r="AW59">
        <v>2</v>
      </c>
      <c r="AX59">
        <v>49774303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159.89500000000001</v>
      </c>
      <c r="BL59">
        <v>49.435000000000002</v>
      </c>
      <c r="BM59">
        <v>0</v>
      </c>
      <c r="BN59">
        <v>0</v>
      </c>
      <c r="BO59">
        <v>0.1</v>
      </c>
      <c r="BP59">
        <v>1</v>
      </c>
      <c r="BQ59">
        <v>0</v>
      </c>
      <c r="BR59">
        <v>239.8425</v>
      </c>
      <c r="BS59">
        <v>74.152500000000003</v>
      </c>
      <c r="BT59">
        <v>0</v>
      </c>
      <c r="BU59">
        <v>0</v>
      </c>
      <c r="BV59">
        <v>0.15</v>
      </c>
      <c r="BW59">
        <v>1</v>
      </c>
      <c r="CV59">
        <v>0</v>
      </c>
      <c r="CW59">
        <f>ROUND(Y59*Source!I43*DO59,7)</f>
        <v>2.2499999999999999E-2</v>
      </c>
      <c r="CX59">
        <f>ROUND(Y59*Source!I43,7)</f>
        <v>2.2499999999999999E-2</v>
      </c>
      <c r="CY59">
        <f>AB59</f>
        <v>1598.95</v>
      </c>
      <c r="CZ59">
        <f>AF59</f>
        <v>1598.95</v>
      </c>
      <c r="DA59">
        <f>AJ59</f>
        <v>1</v>
      </c>
      <c r="DB59">
        <f>ROUND((ROUND(AT59*CZ59,2)*ROUND(((0.2+1)*1.25),7)),6)</f>
        <v>239.85</v>
      </c>
      <c r="DC59">
        <f>ROUND((ROUND(AT59*AG59,2)*ROUND(((0.2+1)*1.25),7)),6)</f>
        <v>74.16</v>
      </c>
      <c r="DD59" t="s">
        <v>3</v>
      </c>
      <c r="DE59" t="s">
        <v>3</v>
      </c>
      <c r="DF59">
        <f t="shared" si="10"/>
        <v>0</v>
      </c>
      <c r="DG59">
        <f t="shared" si="9"/>
        <v>35.979999999999997</v>
      </c>
      <c r="DH59">
        <f t="shared" si="6"/>
        <v>11.12</v>
      </c>
      <c r="DI59">
        <f t="shared" si="7"/>
        <v>0</v>
      </c>
      <c r="DJ59">
        <f>DG59+DH59</f>
        <v>47.099999999999994</v>
      </c>
      <c r="DK59">
        <v>1</v>
      </c>
      <c r="DL59" t="s">
        <v>279</v>
      </c>
      <c r="DM59">
        <v>6</v>
      </c>
      <c r="DN59" t="s">
        <v>267</v>
      </c>
      <c r="DO59">
        <v>1</v>
      </c>
    </row>
    <row r="60" spans="1:119" x14ac:dyDescent="0.2">
      <c r="A60">
        <f>ROW(Source!A43)</f>
        <v>43</v>
      </c>
      <c r="B60">
        <v>49774288</v>
      </c>
      <c r="C60">
        <v>49774299</v>
      </c>
      <c r="D60">
        <v>47918390</v>
      </c>
      <c r="E60">
        <v>1</v>
      </c>
      <c r="F60">
        <v>1</v>
      </c>
      <c r="G60">
        <v>1</v>
      </c>
      <c r="H60">
        <v>2</v>
      </c>
      <c r="I60" t="s">
        <v>295</v>
      </c>
      <c r="J60" t="s">
        <v>296</v>
      </c>
      <c r="K60" t="s">
        <v>297</v>
      </c>
      <c r="L60">
        <v>1368</v>
      </c>
      <c r="N60">
        <v>1011</v>
      </c>
      <c r="O60" t="s">
        <v>271</v>
      </c>
      <c r="P60" t="s">
        <v>271</v>
      </c>
      <c r="Q60">
        <v>1</v>
      </c>
      <c r="W60">
        <v>0</v>
      </c>
      <c r="X60">
        <v>-312038840</v>
      </c>
      <c r="Y60">
        <f>(AT60*ROUND(((0.2+1)*1.25),7))</f>
        <v>0.22499999999999998</v>
      </c>
      <c r="AA60">
        <v>0</v>
      </c>
      <c r="AB60">
        <v>551.45000000000005</v>
      </c>
      <c r="AC60">
        <v>368.02</v>
      </c>
      <c r="AD60">
        <v>0</v>
      </c>
      <c r="AE60">
        <v>0</v>
      </c>
      <c r="AF60">
        <v>551.45000000000005</v>
      </c>
      <c r="AG60">
        <v>368.02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0.15</v>
      </c>
      <c r="AU60" t="s">
        <v>53</v>
      </c>
      <c r="AV60">
        <v>1</v>
      </c>
      <c r="AW60">
        <v>2</v>
      </c>
      <c r="AX60">
        <v>49774304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82.717500000000001</v>
      </c>
      <c r="BL60">
        <v>55.202999999999996</v>
      </c>
      <c r="BM60">
        <v>0</v>
      </c>
      <c r="BN60">
        <v>0</v>
      </c>
      <c r="BO60">
        <v>0.15</v>
      </c>
      <c r="BP60">
        <v>1</v>
      </c>
      <c r="BQ60">
        <v>0</v>
      </c>
      <c r="BR60">
        <v>124.07625</v>
      </c>
      <c r="BS60">
        <v>82.80449999999999</v>
      </c>
      <c r="BT60">
        <v>0</v>
      </c>
      <c r="BU60">
        <v>0</v>
      </c>
      <c r="BV60">
        <v>0.22499999999999998</v>
      </c>
      <c r="BW60">
        <v>1</v>
      </c>
      <c r="CV60">
        <v>0</v>
      </c>
      <c r="CW60">
        <f>ROUND(Y60*Source!I43*DO60,7)</f>
        <v>3.3750000000000002E-2</v>
      </c>
      <c r="CX60">
        <f>ROUND(Y60*Source!I43,7)</f>
        <v>3.3750000000000002E-2</v>
      </c>
      <c r="CY60">
        <f>AB60</f>
        <v>551.45000000000005</v>
      </c>
      <c r="CZ60">
        <f>AF60</f>
        <v>551.45000000000005</v>
      </c>
      <c r="DA60">
        <f>AJ60</f>
        <v>1</v>
      </c>
      <c r="DB60">
        <f>ROUND((ROUND(AT60*CZ60,2)*ROUND(((0.2+1)*1.25),7)),6)</f>
        <v>124.08</v>
      </c>
      <c r="DC60">
        <f>ROUND((ROUND(AT60*AG60,2)*ROUND(((0.2+1)*1.25),7)),6)</f>
        <v>82.8</v>
      </c>
      <c r="DD60" t="s">
        <v>3</v>
      </c>
      <c r="DE60" t="s">
        <v>3</v>
      </c>
      <c r="DF60">
        <f t="shared" si="10"/>
        <v>0</v>
      </c>
      <c r="DG60">
        <f t="shared" si="9"/>
        <v>18.61</v>
      </c>
      <c r="DH60">
        <f t="shared" si="6"/>
        <v>12.42</v>
      </c>
      <c r="DI60">
        <f t="shared" si="7"/>
        <v>0</v>
      </c>
      <c r="DJ60">
        <f>DG60+DH60</f>
        <v>31.03</v>
      </c>
      <c r="DK60">
        <v>1</v>
      </c>
      <c r="DL60" t="s">
        <v>298</v>
      </c>
      <c r="DM60">
        <v>4</v>
      </c>
      <c r="DN60" t="s">
        <v>267</v>
      </c>
      <c r="DO60">
        <v>1</v>
      </c>
    </row>
    <row r="61" spans="1:119" x14ac:dyDescent="0.2">
      <c r="A61">
        <f>ROW(Source!A43)</f>
        <v>43</v>
      </c>
      <c r="B61">
        <v>49774288</v>
      </c>
      <c r="C61">
        <v>49774299</v>
      </c>
      <c r="D61">
        <v>47865635</v>
      </c>
      <c r="E61">
        <v>1</v>
      </c>
      <c r="F61">
        <v>1</v>
      </c>
      <c r="G61">
        <v>1</v>
      </c>
      <c r="H61">
        <v>3</v>
      </c>
      <c r="I61" t="s">
        <v>311</v>
      </c>
      <c r="J61" t="s">
        <v>312</v>
      </c>
      <c r="K61" t="s">
        <v>313</v>
      </c>
      <c r="L61">
        <v>1346</v>
      </c>
      <c r="N61">
        <v>1009</v>
      </c>
      <c r="O61" t="s">
        <v>107</v>
      </c>
      <c r="P61" t="s">
        <v>107</v>
      </c>
      <c r="Q61">
        <v>1</v>
      </c>
      <c r="W61">
        <v>0</v>
      </c>
      <c r="X61">
        <v>1843545816</v>
      </c>
      <c r="Y61">
        <f>AT61</f>
        <v>32.49</v>
      </c>
      <c r="AA61">
        <v>62.48</v>
      </c>
      <c r="AB61">
        <v>0</v>
      </c>
      <c r="AC61">
        <v>0</v>
      </c>
      <c r="AD61">
        <v>0</v>
      </c>
      <c r="AE61">
        <v>41.38</v>
      </c>
      <c r="AF61">
        <v>0</v>
      </c>
      <c r="AG61">
        <v>0</v>
      </c>
      <c r="AH61">
        <v>0</v>
      </c>
      <c r="AI61">
        <v>1.51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32.49</v>
      </c>
      <c r="AU61" t="s">
        <v>3</v>
      </c>
      <c r="AV61">
        <v>0</v>
      </c>
      <c r="AW61">
        <v>2</v>
      </c>
      <c r="AX61">
        <v>49774305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1344.4362000000001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1344.4362000000001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ROUND(Y61*Source!I43,7)</f>
        <v>4.8734999999999999</v>
      </c>
      <c r="CY61">
        <f>AA61</f>
        <v>62.48</v>
      </c>
      <c r="CZ61">
        <f>AE61</f>
        <v>41.38</v>
      </c>
      <c r="DA61">
        <f>AI61</f>
        <v>1.51</v>
      </c>
      <c r="DB61">
        <f>ROUND(ROUND(AT61*CZ61,2),6)</f>
        <v>1344.44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304.5</v>
      </c>
      <c r="DG61">
        <f t="shared" si="9"/>
        <v>0</v>
      </c>
      <c r="DH61">
        <f t="shared" si="6"/>
        <v>0</v>
      </c>
      <c r="DI61">
        <f t="shared" si="7"/>
        <v>0</v>
      </c>
      <c r="DJ61">
        <f>DF61</f>
        <v>304.5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49774288</v>
      </c>
      <c r="C62">
        <v>49774299</v>
      </c>
      <c r="D62">
        <v>47871553</v>
      </c>
      <c r="E62">
        <v>1</v>
      </c>
      <c r="F62">
        <v>1</v>
      </c>
      <c r="G62">
        <v>1</v>
      </c>
      <c r="H62">
        <v>3</v>
      </c>
      <c r="I62" t="s">
        <v>337</v>
      </c>
      <c r="J62" t="s">
        <v>338</v>
      </c>
      <c r="K62" t="s">
        <v>339</v>
      </c>
      <c r="L62">
        <v>1339</v>
      </c>
      <c r="N62">
        <v>1007</v>
      </c>
      <c r="O62" t="s">
        <v>42</v>
      </c>
      <c r="P62" t="s">
        <v>42</v>
      </c>
      <c r="Q62">
        <v>1</v>
      </c>
      <c r="W62">
        <v>0</v>
      </c>
      <c r="X62">
        <v>-614215973</v>
      </c>
      <c r="Y62">
        <f>AT62</f>
        <v>0.51</v>
      </c>
      <c r="AA62">
        <v>4988.2</v>
      </c>
      <c r="AB62">
        <v>0</v>
      </c>
      <c r="AC62">
        <v>0</v>
      </c>
      <c r="AD62">
        <v>0</v>
      </c>
      <c r="AE62">
        <v>4988.2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0.51</v>
      </c>
      <c r="AU62" t="s">
        <v>3</v>
      </c>
      <c r="AV62">
        <v>0</v>
      </c>
      <c r="AW62">
        <v>2</v>
      </c>
      <c r="AX62">
        <v>49774306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2543.982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2543.982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ROUND(Y62*Source!I43,7)</f>
        <v>7.6499999999999999E-2</v>
      </c>
      <c r="CY62">
        <f>AA62</f>
        <v>4988.2</v>
      </c>
      <c r="CZ62">
        <f>AE62</f>
        <v>4988.2</v>
      </c>
      <c r="DA62">
        <f>AI62</f>
        <v>1</v>
      </c>
      <c r="DB62">
        <f>ROUND(ROUND(AT62*CZ62,2),6)</f>
        <v>2543.98</v>
      </c>
      <c r="DC62">
        <f>ROUND(ROUND(AT62*AG62,2),6)</f>
        <v>0</v>
      </c>
      <c r="DD62" t="s">
        <v>3</v>
      </c>
      <c r="DE62" t="s">
        <v>3</v>
      </c>
      <c r="DF62">
        <f>ROUND(ROUND(AE62,2)*CX62,2)</f>
        <v>381.6</v>
      </c>
      <c r="DG62">
        <f t="shared" si="9"/>
        <v>0</v>
      </c>
      <c r="DH62">
        <f t="shared" si="6"/>
        <v>0</v>
      </c>
      <c r="DI62">
        <f t="shared" si="7"/>
        <v>0</v>
      </c>
      <c r="DJ62">
        <f>DF62</f>
        <v>381.6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49774288</v>
      </c>
      <c r="C63">
        <v>49774299</v>
      </c>
      <c r="D63">
        <v>47794423</v>
      </c>
      <c r="E63">
        <v>118</v>
      </c>
      <c r="F63">
        <v>1</v>
      </c>
      <c r="G63">
        <v>1</v>
      </c>
      <c r="H63">
        <v>3</v>
      </c>
      <c r="I63" t="s">
        <v>75</v>
      </c>
      <c r="J63" t="s">
        <v>3</v>
      </c>
      <c r="K63" t="s">
        <v>115</v>
      </c>
      <c r="L63">
        <v>1327</v>
      </c>
      <c r="N63">
        <v>1005</v>
      </c>
      <c r="O63" t="s">
        <v>77</v>
      </c>
      <c r="P63" t="s">
        <v>77</v>
      </c>
      <c r="Q63">
        <v>1</v>
      </c>
      <c r="W63">
        <v>0</v>
      </c>
      <c r="X63">
        <v>-188114917</v>
      </c>
      <c r="Y63">
        <f>AT63</f>
        <v>252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252</v>
      </c>
      <c r="AU63" t="s">
        <v>3</v>
      </c>
      <c r="AV63">
        <v>0</v>
      </c>
      <c r="AW63">
        <v>2</v>
      </c>
      <c r="AX63">
        <v>49774307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37.799999999999997</v>
      </c>
      <c r="CY63">
        <f>AA63</f>
        <v>0</v>
      </c>
      <c r="CZ63">
        <f>AE63</f>
        <v>0</v>
      </c>
      <c r="DA63">
        <f>AI63</f>
        <v>1</v>
      </c>
      <c r="DB63">
        <f>ROUND(ROUND(AT63*CZ63,2),6)</f>
        <v>0</v>
      </c>
      <c r="DC63">
        <f>ROUND(ROUND(AT63*AG63,2),6)</f>
        <v>0</v>
      </c>
      <c r="DD63" t="s">
        <v>3</v>
      </c>
      <c r="DE63" t="s">
        <v>3</v>
      </c>
      <c r="DF63">
        <f>ROUND(ROUND(AE63,2)*CX63,2)</f>
        <v>0</v>
      </c>
      <c r="DG63">
        <f t="shared" si="9"/>
        <v>0</v>
      </c>
      <c r="DH63">
        <f t="shared" si="6"/>
        <v>0</v>
      </c>
      <c r="DI63">
        <f t="shared" si="7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47607698</v>
      </c>
      <c r="C1">
        <v>47607695</v>
      </c>
      <c r="D1">
        <v>21622148</v>
      </c>
      <c r="E1">
        <v>116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X1">
        <v>14.38</v>
      </c>
      <c r="Y1">
        <v>0</v>
      </c>
      <c r="Z1">
        <v>0</v>
      </c>
      <c r="AA1">
        <v>0</v>
      </c>
      <c r="AB1">
        <v>296.93</v>
      </c>
      <c r="AC1">
        <v>0</v>
      </c>
      <c r="AD1">
        <v>1</v>
      </c>
      <c r="AE1">
        <v>1</v>
      </c>
      <c r="AF1" t="s">
        <v>20</v>
      </c>
      <c r="AG1">
        <v>17.256</v>
      </c>
      <c r="AH1">
        <v>2</v>
      </c>
      <c r="AI1">
        <v>47607696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47607699</v>
      </c>
      <c r="C2">
        <v>47607695</v>
      </c>
      <c r="D2">
        <v>45183436</v>
      </c>
      <c r="E2">
        <v>1</v>
      </c>
      <c r="F2">
        <v>1</v>
      </c>
      <c r="G2">
        <v>1</v>
      </c>
      <c r="H2">
        <v>2</v>
      </c>
      <c r="I2" t="s">
        <v>268</v>
      </c>
      <c r="J2" t="s">
        <v>269</v>
      </c>
      <c r="K2" t="s">
        <v>270</v>
      </c>
      <c r="L2">
        <v>1368</v>
      </c>
      <c r="N2">
        <v>1011</v>
      </c>
      <c r="O2" t="s">
        <v>271</v>
      </c>
      <c r="P2" t="s">
        <v>271</v>
      </c>
      <c r="Q2">
        <v>1</v>
      </c>
      <c r="X2">
        <v>6.22</v>
      </c>
      <c r="Y2">
        <v>0</v>
      </c>
      <c r="Z2">
        <v>11.45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7.4639999999999995</v>
      </c>
      <c r="AH2">
        <v>2</v>
      </c>
      <c r="AI2">
        <v>47607697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47607709</v>
      </c>
      <c r="C3">
        <v>47607700</v>
      </c>
      <c r="D3">
        <v>21626730</v>
      </c>
      <c r="E3">
        <v>116</v>
      </c>
      <c r="F3">
        <v>1</v>
      </c>
      <c r="G3">
        <v>1</v>
      </c>
      <c r="H3">
        <v>1</v>
      </c>
      <c r="I3" t="s">
        <v>272</v>
      </c>
      <c r="J3" t="s">
        <v>3</v>
      </c>
      <c r="K3" t="s">
        <v>273</v>
      </c>
      <c r="L3">
        <v>1191</v>
      </c>
      <c r="N3">
        <v>1013</v>
      </c>
      <c r="O3" t="s">
        <v>267</v>
      </c>
      <c r="P3" t="s">
        <v>267</v>
      </c>
      <c r="Q3">
        <v>1</v>
      </c>
      <c r="X3">
        <v>24.3</v>
      </c>
      <c r="Y3">
        <v>0</v>
      </c>
      <c r="Z3">
        <v>0</v>
      </c>
      <c r="AA3">
        <v>0</v>
      </c>
      <c r="AB3">
        <v>328.25</v>
      </c>
      <c r="AC3">
        <v>0</v>
      </c>
      <c r="AD3">
        <v>1</v>
      </c>
      <c r="AE3">
        <v>1</v>
      </c>
      <c r="AF3" t="s">
        <v>33</v>
      </c>
      <c r="AG3">
        <v>23.328000000000003</v>
      </c>
      <c r="AH3">
        <v>2</v>
      </c>
      <c r="AI3">
        <v>47607701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47607710</v>
      </c>
      <c r="C4">
        <v>47607700</v>
      </c>
      <c r="D4">
        <v>21622026</v>
      </c>
      <c r="E4">
        <v>116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1191</v>
      </c>
      <c r="N4">
        <v>1013</v>
      </c>
      <c r="O4" t="s">
        <v>267</v>
      </c>
      <c r="P4" t="s">
        <v>267</v>
      </c>
      <c r="Q4">
        <v>1</v>
      </c>
      <c r="X4">
        <v>1.94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33</v>
      </c>
      <c r="AG4">
        <v>1.8624000000000001</v>
      </c>
      <c r="AH4">
        <v>2</v>
      </c>
      <c r="AI4">
        <v>47607702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47607711</v>
      </c>
      <c r="C5">
        <v>47607700</v>
      </c>
      <c r="D5">
        <v>45183250</v>
      </c>
      <c r="E5">
        <v>1</v>
      </c>
      <c r="F5">
        <v>1</v>
      </c>
      <c r="G5">
        <v>1</v>
      </c>
      <c r="H5">
        <v>2</v>
      </c>
      <c r="I5" t="s">
        <v>276</v>
      </c>
      <c r="J5" t="s">
        <v>277</v>
      </c>
      <c r="K5" t="s">
        <v>278</v>
      </c>
      <c r="L5">
        <v>1368</v>
      </c>
      <c r="N5">
        <v>1011</v>
      </c>
      <c r="O5" t="s">
        <v>271</v>
      </c>
      <c r="P5" t="s">
        <v>271</v>
      </c>
      <c r="Q5">
        <v>1</v>
      </c>
      <c r="X5">
        <v>0.68</v>
      </c>
      <c r="Y5">
        <v>0</v>
      </c>
      <c r="Z5">
        <v>990.75</v>
      </c>
      <c r="AA5">
        <v>490.34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0.65280000000000005</v>
      </c>
      <c r="AH5">
        <v>2</v>
      </c>
      <c r="AI5">
        <v>47607703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47607712</v>
      </c>
      <c r="C6">
        <v>47607700</v>
      </c>
      <c r="D6">
        <v>45183459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1368</v>
      </c>
      <c r="N6">
        <v>1011</v>
      </c>
      <c r="O6" t="s">
        <v>271</v>
      </c>
      <c r="P6" t="s">
        <v>271</v>
      </c>
      <c r="Q6">
        <v>1</v>
      </c>
      <c r="X6">
        <v>1.26</v>
      </c>
      <c r="Y6">
        <v>0</v>
      </c>
      <c r="Z6">
        <v>1585.89</v>
      </c>
      <c r="AA6">
        <v>419.51</v>
      </c>
      <c r="AB6">
        <v>0</v>
      </c>
      <c r="AC6">
        <v>0</v>
      </c>
      <c r="AD6">
        <v>1</v>
      </c>
      <c r="AE6">
        <v>0</v>
      </c>
      <c r="AF6" t="s">
        <v>33</v>
      </c>
      <c r="AG6">
        <v>1.2096</v>
      </c>
      <c r="AH6">
        <v>2</v>
      </c>
      <c r="AI6">
        <v>47607704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47607713</v>
      </c>
      <c r="C7">
        <v>47607700</v>
      </c>
      <c r="D7">
        <v>45183581</v>
      </c>
      <c r="E7">
        <v>1</v>
      </c>
      <c r="F7">
        <v>1</v>
      </c>
      <c r="G7">
        <v>1</v>
      </c>
      <c r="H7">
        <v>2</v>
      </c>
      <c r="I7" t="s">
        <v>284</v>
      </c>
      <c r="J7" t="s">
        <v>285</v>
      </c>
      <c r="K7" t="s">
        <v>286</v>
      </c>
      <c r="L7">
        <v>1368</v>
      </c>
      <c r="N7">
        <v>1011</v>
      </c>
      <c r="O7" t="s">
        <v>271</v>
      </c>
      <c r="P7" t="s">
        <v>271</v>
      </c>
      <c r="Q7">
        <v>1</v>
      </c>
      <c r="X7">
        <v>2.29</v>
      </c>
      <c r="Y7">
        <v>0</v>
      </c>
      <c r="Z7">
        <v>13.69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33</v>
      </c>
      <c r="AG7">
        <v>2.1983999999999999</v>
      </c>
      <c r="AH7">
        <v>2</v>
      </c>
      <c r="AI7">
        <v>47607705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47607714</v>
      </c>
      <c r="C8">
        <v>47607700</v>
      </c>
      <c r="D8">
        <v>45134081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1339</v>
      </c>
      <c r="N8">
        <v>1007</v>
      </c>
      <c r="O8" t="s">
        <v>42</v>
      </c>
      <c r="P8" t="s">
        <v>42</v>
      </c>
      <c r="Q8">
        <v>1</v>
      </c>
      <c r="X8">
        <v>3.85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0</v>
      </c>
      <c r="AH8">
        <v>2</v>
      </c>
      <c r="AI8">
        <v>47607706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47607715</v>
      </c>
      <c r="C9">
        <v>47607700</v>
      </c>
      <c r="D9">
        <v>45063504</v>
      </c>
      <c r="E9">
        <v>116</v>
      </c>
      <c r="F9">
        <v>1</v>
      </c>
      <c r="G9">
        <v>1</v>
      </c>
      <c r="H9">
        <v>3</v>
      </c>
      <c r="I9" t="s">
        <v>40</v>
      </c>
      <c r="J9" t="s">
        <v>3</v>
      </c>
      <c r="K9" t="s">
        <v>41</v>
      </c>
      <c r="L9">
        <v>1339</v>
      </c>
      <c r="N9">
        <v>1007</v>
      </c>
      <c r="O9" t="s">
        <v>42</v>
      </c>
      <c r="P9" t="s">
        <v>42</v>
      </c>
      <c r="Q9">
        <v>1</v>
      </c>
      <c r="X9">
        <v>1.53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32</v>
      </c>
      <c r="AG9">
        <v>0</v>
      </c>
      <c r="AH9">
        <v>2</v>
      </c>
      <c r="AI9">
        <v>47607707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47607716</v>
      </c>
      <c r="C10">
        <v>47607700</v>
      </c>
      <c r="D10">
        <v>45146390</v>
      </c>
      <c r="E10">
        <v>1</v>
      </c>
      <c r="F10">
        <v>1</v>
      </c>
      <c r="G10">
        <v>1</v>
      </c>
      <c r="H10">
        <v>3</v>
      </c>
      <c r="I10" t="s">
        <v>290</v>
      </c>
      <c r="J10" t="s">
        <v>291</v>
      </c>
      <c r="K10" t="s">
        <v>292</v>
      </c>
      <c r="L10">
        <v>1327</v>
      </c>
      <c r="N10">
        <v>1005</v>
      </c>
      <c r="O10" t="s">
        <v>77</v>
      </c>
      <c r="P10" t="s">
        <v>77</v>
      </c>
      <c r="Q10">
        <v>1</v>
      </c>
      <c r="X10">
        <v>4.4000000000000004</v>
      </c>
      <c r="Y10">
        <v>43.73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32</v>
      </c>
      <c r="AG10">
        <v>0</v>
      </c>
      <c r="AH10">
        <v>2</v>
      </c>
      <c r="AI10">
        <v>47607708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47607724</v>
      </c>
      <c r="C11">
        <v>47607718</v>
      </c>
      <c r="D11">
        <v>21626730</v>
      </c>
      <c r="E11">
        <v>116</v>
      </c>
      <c r="F11">
        <v>1</v>
      </c>
      <c r="G11">
        <v>1</v>
      </c>
      <c r="H11">
        <v>1</v>
      </c>
      <c r="I11" t="s">
        <v>272</v>
      </c>
      <c r="J11" t="s">
        <v>3</v>
      </c>
      <c r="K11" t="s">
        <v>273</v>
      </c>
      <c r="L11">
        <v>1191</v>
      </c>
      <c r="N11">
        <v>1013</v>
      </c>
      <c r="O11" t="s">
        <v>267</v>
      </c>
      <c r="P11" t="s">
        <v>267</v>
      </c>
      <c r="Q11">
        <v>1</v>
      </c>
      <c r="X11">
        <v>1</v>
      </c>
      <c r="Y11">
        <v>0</v>
      </c>
      <c r="Z11">
        <v>0</v>
      </c>
      <c r="AA11">
        <v>0</v>
      </c>
      <c r="AB11">
        <v>328.25</v>
      </c>
      <c r="AC11">
        <v>0</v>
      </c>
      <c r="AD11">
        <v>1</v>
      </c>
      <c r="AE11">
        <v>1</v>
      </c>
      <c r="AF11" t="s">
        <v>49</v>
      </c>
      <c r="AG11">
        <v>24</v>
      </c>
      <c r="AH11">
        <v>2</v>
      </c>
      <c r="AI11">
        <v>47607719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47607725</v>
      </c>
      <c r="C12">
        <v>47607718</v>
      </c>
      <c r="D12">
        <v>21622026</v>
      </c>
      <c r="E12">
        <v>116</v>
      </c>
      <c r="F12">
        <v>1</v>
      </c>
      <c r="G12">
        <v>1</v>
      </c>
      <c r="H12">
        <v>1</v>
      </c>
      <c r="I12" t="s">
        <v>274</v>
      </c>
      <c r="J12" t="s">
        <v>3</v>
      </c>
      <c r="K12" t="s">
        <v>275</v>
      </c>
      <c r="L12">
        <v>1191</v>
      </c>
      <c r="N12">
        <v>1013</v>
      </c>
      <c r="O12" t="s">
        <v>267</v>
      </c>
      <c r="P12" t="s">
        <v>267</v>
      </c>
      <c r="Q12">
        <v>1</v>
      </c>
      <c r="X12">
        <v>0.03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49</v>
      </c>
      <c r="AG12">
        <v>0.72</v>
      </c>
      <c r="AH12">
        <v>2</v>
      </c>
      <c r="AI12">
        <v>47607720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47607726</v>
      </c>
      <c r="C13">
        <v>47607718</v>
      </c>
      <c r="D13">
        <v>45183250</v>
      </c>
      <c r="E13">
        <v>1</v>
      </c>
      <c r="F13">
        <v>1</v>
      </c>
      <c r="G13">
        <v>1</v>
      </c>
      <c r="H13">
        <v>2</v>
      </c>
      <c r="I13" t="s">
        <v>276</v>
      </c>
      <c r="J13" t="s">
        <v>277</v>
      </c>
      <c r="K13" t="s">
        <v>278</v>
      </c>
      <c r="L13">
        <v>1368</v>
      </c>
      <c r="N13">
        <v>1011</v>
      </c>
      <c r="O13" t="s">
        <v>271</v>
      </c>
      <c r="P13" t="s">
        <v>271</v>
      </c>
      <c r="Q13">
        <v>1</v>
      </c>
      <c r="X13">
        <v>0.01</v>
      </c>
      <c r="Y13">
        <v>0</v>
      </c>
      <c r="Z13">
        <v>990.75</v>
      </c>
      <c r="AA13">
        <v>490.34</v>
      </c>
      <c r="AB13">
        <v>0</v>
      </c>
      <c r="AC13">
        <v>0</v>
      </c>
      <c r="AD13">
        <v>1</v>
      </c>
      <c r="AE13">
        <v>0</v>
      </c>
      <c r="AF13" t="s">
        <v>49</v>
      </c>
      <c r="AG13">
        <v>0.24</v>
      </c>
      <c r="AH13">
        <v>2</v>
      </c>
      <c r="AI13">
        <v>47607721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47607727</v>
      </c>
      <c r="C14">
        <v>47607718</v>
      </c>
      <c r="D14">
        <v>45183459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271</v>
      </c>
      <c r="P14" t="s">
        <v>271</v>
      </c>
      <c r="Q14">
        <v>1</v>
      </c>
      <c r="X14">
        <v>0.02</v>
      </c>
      <c r="Y14">
        <v>0</v>
      </c>
      <c r="Z14">
        <v>1585.89</v>
      </c>
      <c r="AA14">
        <v>419.51</v>
      </c>
      <c r="AB14">
        <v>0</v>
      </c>
      <c r="AC14">
        <v>0</v>
      </c>
      <c r="AD14">
        <v>1</v>
      </c>
      <c r="AE14">
        <v>0</v>
      </c>
      <c r="AF14" t="s">
        <v>49</v>
      </c>
      <c r="AG14">
        <v>0.48</v>
      </c>
      <c r="AH14">
        <v>2</v>
      </c>
      <c r="AI14">
        <v>47607722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47607728</v>
      </c>
      <c r="C15">
        <v>47607718</v>
      </c>
      <c r="D15">
        <v>45063504</v>
      </c>
      <c r="E15">
        <v>116</v>
      </c>
      <c r="F15">
        <v>1</v>
      </c>
      <c r="G15">
        <v>1</v>
      </c>
      <c r="H15">
        <v>3</v>
      </c>
      <c r="I15" t="s">
        <v>40</v>
      </c>
      <c r="J15" t="s">
        <v>3</v>
      </c>
      <c r="K15" t="s">
        <v>41</v>
      </c>
      <c r="L15">
        <v>1339</v>
      </c>
      <c r="N15">
        <v>1007</v>
      </c>
      <c r="O15" t="s">
        <v>42</v>
      </c>
      <c r="P15" t="s">
        <v>42</v>
      </c>
      <c r="Q15">
        <v>1</v>
      </c>
      <c r="X15">
        <v>0.10199999999999999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32</v>
      </c>
      <c r="AG15">
        <v>0</v>
      </c>
      <c r="AH15">
        <v>2</v>
      </c>
      <c r="AI15">
        <v>47607723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47607739</v>
      </c>
      <c r="C16">
        <v>47607730</v>
      </c>
      <c r="D16">
        <v>21626730</v>
      </c>
      <c r="E16">
        <v>116</v>
      </c>
      <c r="F16">
        <v>1</v>
      </c>
      <c r="G16">
        <v>1</v>
      </c>
      <c r="H16">
        <v>1</v>
      </c>
      <c r="I16" t="s">
        <v>272</v>
      </c>
      <c r="J16" t="s">
        <v>3</v>
      </c>
      <c r="K16" t="s">
        <v>273</v>
      </c>
      <c r="L16">
        <v>1191</v>
      </c>
      <c r="N16">
        <v>1013</v>
      </c>
      <c r="O16" t="s">
        <v>267</v>
      </c>
      <c r="P16" t="s">
        <v>267</v>
      </c>
      <c r="Q16">
        <v>1</v>
      </c>
      <c r="X16">
        <v>24.3</v>
      </c>
      <c r="Y16">
        <v>0</v>
      </c>
      <c r="Z16">
        <v>0</v>
      </c>
      <c r="AA16">
        <v>0</v>
      </c>
      <c r="AB16">
        <v>328.25</v>
      </c>
      <c r="AC16">
        <v>0</v>
      </c>
      <c r="AD16">
        <v>1</v>
      </c>
      <c r="AE16">
        <v>1</v>
      </c>
      <c r="AF16" t="s">
        <v>54</v>
      </c>
      <c r="AG16">
        <v>33.533999999999999</v>
      </c>
      <c r="AH16">
        <v>2</v>
      </c>
      <c r="AI16">
        <v>47607731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47607740</v>
      </c>
      <c r="C17">
        <v>47607730</v>
      </c>
      <c r="D17">
        <v>21622026</v>
      </c>
      <c r="E17">
        <v>116</v>
      </c>
      <c r="F17">
        <v>1</v>
      </c>
      <c r="G17">
        <v>1</v>
      </c>
      <c r="H17">
        <v>1</v>
      </c>
      <c r="I17" t="s">
        <v>274</v>
      </c>
      <c r="J17" t="s">
        <v>3</v>
      </c>
      <c r="K17" t="s">
        <v>275</v>
      </c>
      <c r="L17">
        <v>1191</v>
      </c>
      <c r="N17">
        <v>1013</v>
      </c>
      <c r="O17" t="s">
        <v>267</v>
      </c>
      <c r="P17" t="s">
        <v>267</v>
      </c>
      <c r="Q17">
        <v>1</v>
      </c>
      <c r="X17">
        <v>1.94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53</v>
      </c>
      <c r="AG17">
        <v>2.9099999999999997</v>
      </c>
      <c r="AH17">
        <v>2</v>
      </c>
      <c r="AI17">
        <v>47607732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47607741</v>
      </c>
      <c r="C18">
        <v>47607730</v>
      </c>
      <c r="D18">
        <v>45183250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271</v>
      </c>
      <c r="P18" t="s">
        <v>271</v>
      </c>
      <c r="Q18">
        <v>1</v>
      </c>
      <c r="X18">
        <v>0.68</v>
      </c>
      <c r="Y18">
        <v>0</v>
      </c>
      <c r="Z18">
        <v>990.75</v>
      </c>
      <c r="AA18">
        <v>490.34</v>
      </c>
      <c r="AB18">
        <v>0</v>
      </c>
      <c r="AC18">
        <v>0</v>
      </c>
      <c r="AD18">
        <v>1</v>
      </c>
      <c r="AE18">
        <v>0</v>
      </c>
      <c r="AF18" t="s">
        <v>53</v>
      </c>
      <c r="AG18">
        <v>1.02</v>
      </c>
      <c r="AH18">
        <v>2</v>
      </c>
      <c r="AI18">
        <v>47607733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47607742</v>
      </c>
      <c r="C19">
        <v>47607730</v>
      </c>
      <c r="D19">
        <v>45183459</v>
      </c>
      <c r="E19">
        <v>1</v>
      </c>
      <c r="F19">
        <v>1</v>
      </c>
      <c r="G19">
        <v>1</v>
      </c>
      <c r="H19">
        <v>2</v>
      </c>
      <c r="I19" t="s">
        <v>280</v>
      </c>
      <c r="J19" t="s">
        <v>281</v>
      </c>
      <c r="K19" t="s">
        <v>282</v>
      </c>
      <c r="L19">
        <v>1368</v>
      </c>
      <c r="N19">
        <v>1011</v>
      </c>
      <c r="O19" t="s">
        <v>271</v>
      </c>
      <c r="P19" t="s">
        <v>271</v>
      </c>
      <c r="Q19">
        <v>1</v>
      </c>
      <c r="X19">
        <v>1.26</v>
      </c>
      <c r="Y19">
        <v>0</v>
      </c>
      <c r="Z19">
        <v>1585.89</v>
      </c>
      <c r="AA19">
        <v>419.51</v>
      </c>
      <c r="AB19">
        <v>0</v>
      </c>
      <c r="AC19">
        <v>0</v>
      </c>
      <c r="AD19">
        <v>1</v>
      </c>
      <c r="AE19">
        <v>0</v>
      </c>
      <c r="AF19" t="s">
        <v>53</v>
      </c>
      <c r="AG19">
        <v>1.8900000000000001</v>
      </c>
      <c r="AH19">
        <v>2</v>
      </c>
      <c r="AI19">
        <v>47607734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47607743</v>
      </c>
      <c r="C20">
        <v>47607730</v>
      </c>
      <c r="D20">
        <v>45183581</v>
      </c>
      <c r="E20">
        <v>1</v>
      </c>
      <c r="F20">
        <v>1</v>
      </c>
      <c r="G20">
        <v>1</v>
      </c>
      <c r="H20">
        <v>2</v>
      </c>
      <c r="I20" t="s">
        <v>284</v>
      </c>
      <c r="J20" t="s">
        <v>285</v>
      </c>
      <c r="K20" t="s">
        <v>286</v>
      </c>
      <c r="L20">
        <v>1368</v>
      </c>
      <c r="N20">
        <v>1011</v>
      </c>
      <c r="O20" t="s">
        <v>271</v>
      </c>
      <c r="P20" t="s">
        <v>271</v>
      </c>
      <c r="Q20">
        <v>1</v>
      </c>
      <c r="X20">
        <v>2.29</v>
      </c>
      <c r="Y20">
        <v>0</v>
      </c>
      <c r="Z20">
        <v>13.69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53</v>
      </c>
      <c r="AG20">
        <v>3.4349999999999996</v>
      </c>
      <c r="AH20">
        <v>2</v>
      </c>
      <c r="AI20">
        <v>47607735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47607744</v>
      </c>
      <c r="C21">
        <v>47607730</v>
      </c>
      <c r="D21">
        <v>45134081</v>
      </c>
      <c r="E21">
        <v>1</v>
      </c>
      <c r="F21">
        <v>1</v>
      </c>
      <c r="G21">
        <v>1</v>
      </c>
      <c r="H21">
        <v>3</v>
      </c>
      <c r="I21" t="s">
        <v>287</v>
      </c>
      <c r="J21" t="s">
        <v>288</v>
      </c>
      <c r="K21" t="s">
        <v>289</v>
      </c>
      <c r="L21">
        <v>1339</v>
      </c>
      <c r="N21">
        <v>1007</v>
      </c>
      <c r="O21" t="s">
        <v>42</v>
      </c>
      <c r="P21" t="s">
        <v>42</v>
      </c>
      <c r="Q21">
        <v>1</v>
      </c>
      <c r="X21">
        <v>3.85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3.85</v>
      </c>
      <c r="AH21">
        <v>2</v>
      </c>
      <c r="AI21">
        <v>47607736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47607745</v>
      </c>
      <c r="C22">
        <v>47607730</v>
      </c>
      <c r="D22">
        <v>45063504</v>
      </c>
      <c r="E22">
        <v>116</v>
      </c>
      <c r="F22">
        <v>1</v>
      </c>
      <c r="G22">
        <v>1</v>
      </c>
      <c r="H22">
        <v>3</v>
      </c>
      <c r="I22" t="s">
        <v>40</v>
      </c>
      <c r="J22" t="s">
        <v>3</v>
      </c>
      <c r="K22" t="s">
        <v>41</v>
      </c>
      <c r="L22">
        <v>1339</v>
      </c>
      <c r="N22">
        <v>1007</v>
      </c>
      <c r="O22" t="s">
        <v>42</v>
      </c>
      <c r="P22" t="s">
        <v>42</v>
      </c>
      <c r="Q22">
        <v>1</v>
      </c>
      <c r="X22">
        <v>1.53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1.53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47607746</v>
      </c>
      <c r="C23">
        <v>47607730</v>
      </c>
      <c r="D23">
        <v>45146390</v>
      </c>
      <c r="E23">
        <v>1</v>
      </c>
      <c r="F23">
        <v>1</v>
      </c>
      <c r="G23">
        <v>1</v>
      </c>
      <c r="H23">
        <v>3</v>
      </c>
      <c r="I23" t="s">
        <v>290</v>
      </c>
      <c r="J23" t="s">
        <v>291</v>
      </c>
      <c r="K23" t="s">
        <v>292</v>
      </c>
      <c r="L23">
        <v>1327</v>
      </c>
      <c r="N23">
        <v>1005</v>
      </c>
      <c r="O23" t="s">
        <v>77</v>
      </c>
      <c r="P23" t="s">
        <v>77</v>
      </c>
      <c r="Q23">
        <v>1</v>
      </c>
      <c r="X23">
        <v>4.4000000000000004</v>
      </c>
      <c r="Y23">
        <v>43.73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4.4000000000000004</v>
      </c>
      <c r="AH23">
        <v>2</v>
      </c>
      <c r="AI23">
        <v>47607738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47607754</v>
      </c>
      <c r="C24">
        <v>47607748</v>
      </c>
      <c r="D24">
        <v>21626730</v>
      </c>
      <c r="E24">
        <v>116</v>
      </c>
      <c r="F24">
        <v>1</v>
      </c>
      <c r="G24">
        <v>1</v>
      </c>
      <c r="H24">
        <v>1</v>
      </c>
      <c r="I24" t="s">
        <v>272</v>
      </c>
      <c r="J24" t="s">
        <v>3</v>
      </c>
      <c r="K24" t="s">
        <v>273</v>
      </c>
      <c r="L24">
        <v>1191</v>
      </c>
      <c r="N24">
        <v>1013</v>
      </c>
      <c r="O24" t="s">
        <v>267</v>
      </c>
      <c r="P24" t="s">
        <v>267</v>
      </c>
      <c r="Q24">
        <v>1</v>
      </c>
      <c r="X24">
        <v>1</v>
      </c>
      <c r="Y24">
        <v>0</v>
      </c>
      <c r="Z24">
        <v>0</v>
      </c>
      <c r="AA24">
        <v>0</v>
      </c>
      <c r="AB24">
        <v>328.25</v>
      </c>
      <c r="AC24">
        <v>0</v>
      </c>
      <c r="AD24">
        <v>1</v>
      </c>
      <c r="AE24">
        <v>1</v>
      </c>
      <c r="AF24" t="s">
        <v>64</v>
      </c>
      <c r="AG24">
        <v>41.4</v>
      </c>
      <c r="AH24">
        <v>2</v>
      </c>
      <c r="AI24">
        <v>47607749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47607755</v>
      </c>
      <c r="C25">
        <v>47607748</v>
      </c>
      <c r="D25">
        <v>21622026</v>
      </c>
      <c r="E25">
        <v>116</v>
      </c>
      <c r="F25">
        <v>1</v>
      </c>
      <c r="G25">
        <v>1</v>
      </c>
      <c r="H25">
        <v>1</v>
      </c>
      <c r="I25" t="s">
        <v>274</v>
      </c>
      <c r="J25" t="s">
        <v>3</v>
      </c>
      <c r="K25" t="s">
        <v>275</v>
      </c>
      <c r="L25">
        <v>1191</v>
      </c>
      <c r="N25">
        <v>1013</v>
      </c>
      <c r="O25" t="s">
        <v>267</v>
      </c>
      <c r="P25" t="s">
        <v>267</v>
      </c>
      <c r="Q25">
        <v>1</v>
      </c>
      <c r="X25">
        <v>0.03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63</v>
      </c>
      <c r="AG25">
        <v>1.3499999999999999</v>
      </c>
      <c r="AH25">
        <v>2</v>
      </c>
      <c r="AI25">
        <v>47607750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47607756</v>
      </c>
      <c r="C26">
        <v>47607748</v>
      </c>
      <c r="D26">
        <v>45183250</v>
      </c>
      <c r="E26">
        <v>1</v>
      </c>
      <c r="F26">
        <v>1</v>
      </c>
      <c r="G26">
        <v>1</v>
      </c>
      <c r="H26">
        <v>2</v>
      </c>
      <c r="I26" t="s">
        <v>276</v>
      </c>
      <c r="J26" t="s">
        <v>277</v>
      </c>
      <c r="K26" t="s">
        <v>278</v>
      </c>
      <c r="L26">
        <v>1368</v>
      </c>
      <c r="N26">
        <v>1011</v>
      </c>
      <c r="O26" t="s">
        <v>271</v>
      </c>
      <c r="P26" t="s">
        <v>271</v>
      </c>
      <c r="Q26">
        <v>1</v>
      </c>
      <c r="X26">
        <v>0.01</v>
      </c>
      <c r="Y26">
        <v>0</v>
      </c>
      <c r="Z26">
        <v>990.75</v>
      </c>
      <c r="AA26">
        <v>490.34</v>
      </c>
      <c r="AB26">
        <v>0</v>
      </c>
      <c r="AC26">
        <v>0</v>
      </c>
      <c r="AD26">
        <v>1</v>
      </c>
      <c r="AE26">
        <v>0</v>
      </c>
      <c r="AF26" t="s">
        <v>63</v>
      </c>
      <c r="AG26">
        <v>0.44999999999999996</v>
      </c>
      <c r="AH26">
        <v>2</v>
      </c>
      <c r="AI26">
        <v>47607751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47607757</v>
      </c>
      <c r="C27">
        <v>47607748</v>
      </c>
      <c r="D27">
        <v>45183459</v>
      </c>
      <c r="E27">
        <v>1</v>
      </c>
      <c r="F27">
        <v>1</v>
      </c>
      <c r="G27">
        <v>1</v>
      </c>
      <c r="H27">
        <v>2</v>
      </c>
      <c r="I27" t="s">
        <v>280</v>
      </c>
      <c r="J27" t="s">
        <v>281</v>
      </c>
      <c r="K27" t="s">
        <v>282</v>
      </c>
      <c r="L27">
        <v>1368</v>
      </c>
      <c r="N27">
        <v>1011</v>
      </c>
      <c r="O27" t="s">
        <v>271</v>
      </c>
      <c r="P27" t="s">
        <v>271</v>
      </c>
      <c r="Q27">
        <v>1</v>
      </c>
      <c r="X27">
        <v>0.02</v>
      </c>
      <c r="Y27">
        <v>0</v>
      </c>
      <c r="Z27">
        <v>1585.89</v>
      </c>
      <c r="AA27">
        <v>419.51</v>
      </c>
      <c r="AB27">
        <v>0</v>
      </c>
      <c r="AC27">
        <v>0</v>
      </c>
      <c r="AD27">
        <v>1</v>
      </c>
      <c r="AE27">
        <v>0</v>
      </c>
      <c r="AF27" t="s">
        <v>63</v>
      </c>
      <c r="AG27">
        <v>0.89999999999999991</v>
      </c>
      <c r="AH27">
        <v>2</v>
      </c>
      <c r="AI27">
        <v>47607752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47607758</v>
      </c>
      <c r="C28">
        <v>47607748</v>
      </c>
      <c r="D28">
        <v>45063504</v>
      </c>
      <c r="E28">
        <v>116</v>
      </c>
      <c r="F28">
        <v>1</v>
      </c>
      <c r="G28">
        <v>1</v>
      </c>
      <c r="H28">
        <v>3</v>
      </c>
      <c r="I28" t="s">
        <v>40</v>
      </c>
      <c r="J28" t="s">
        <v>3</v>
      </c>
      <c r="K28" t="s">
        <v>41</v>
      </c>
      <c r="L28">
        <v>1339</v>
      </c>
      <c r="N28">
        <v>1007</v>
      </c>
      <c r="O28" t="s">
        <v>42</v>
      </c>
      <c r="P28" t="s">
        <v>42</v>
      </c>
      <c r="Q28">
        <v>1</v>
      </c>
      <c r="X28">
        <v>0.10199999999999999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62</v>
      </c>
      <c r="AG28">
        <v>3.0599999999999996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47607766</v>
      </c>
      <c r="C29">
        <v>47607760</v>
      </c>
      <c r="D29">
        <v>21627644</v>
      </c>
      <c r="E29">
        <v>116</v>
      </c>
      <c r="F29">
        <v>1</v>
      </c>
      <c r="G29">
        <v>1</v>
      </c>
      <c r="H29">
        <v>1</v>
      </c>
      <c r="I29" t="s">
        <v>293</v>
      </c>
      <c r="J29" t="s">
        <v>3</v>
      </c>
      <c r="K29" t="s">
        <v>294</v>
      </c>
      <c r="L29">
        <v>1191</v>
      </c>
      <c r="N29">
        <v>1013</v>
      </c>
      <c r="O29" t="s">
        <v>267</v>
      </c>
      <c r="P29" t="s">
        <v>267</v>
      </c>
      <c r="Q29">
        <v>1</v>
      </c>
      <c r="X29">
        <v>4.46</v>
      </c>
      <c r="Y29">
        <v>0</v>
      </c>
      <c r="Z29">
        <v>0</v>
      </c>
      <c r="AA29">
        <v>0</v>
      </c>
      <c r="AB29">
        <v>332.34</v>
      </c>
      <c r="AC29">
        <v>0</v>
      </c>
      <c r="AD29">
        <v>1</v>
      </c>
      <c r="AE29">
        <v>1</v>
      </c>
      <c r="AF29" t="s">
        <v>54</v>
      </c>
      <c r="AG29">
        <v>6.1547999999999989</v>
      </c>
      <c r="AH29">
        <v>2</v>
      </c>
      <c r="AI29">
        <v>47607761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47607767</v>
      </c>
      <c r="C30">
        <v>47607760</v>
      </c>
      <c r="D30">
        <v>21622026</v>
      </c>
      <c r="E30">
        <v>116</v>
      </c>
      <c r="F30">
        <v>1</v>
      </c>
      <c r="G30">
        <v>1</v>
      </c>
      <c r="H30">
        <v>1</v>
      </c>
      <c r="I30" t="s">
        <v>274</v>
      </c>
      <c r="J30" t="s">
        <v>3</v>
      </c>
      <c r="K30" t="s">
        <v>275</v>
      </c>
      <c r="L30">
        <v>1191</v>
      </c>
      <c r="N30">
        <v>1013</v>
      </c>
      <c r="O30" t="s">
        <v>267</v>
      </c>
      <c r="P30" t="s">
        <v>267</v>
      </c>
      <c r="Q30">
        <v>1</v>
      </c>
      <c r="X30">
        <v>0.04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53</v>
      </c>
      <c r="AG30">
        <v>0.06</v>
      </c>
      <c r="AH30">
        <v>2</v>
      </c>
      <c r="AI30">
        <v>47607762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47607768</v>
      </c>
      <c r="C31">
        <v>47607760</v>
      </c>
      <c r="D31">
        <v>45184194</v>
      </c>
      <c r="E31">
        <v>1</v>
      </c>
      <c r="F31">
        <v>1</v>
      </c>
      <c r="G31">
        <v>1</v>
      </c>
      <c r="H31">
        <v>2</v>
      </c>
      <c r="I31" t="s">
        <v>295</v>
      </c>
      <c r="J31" t="s">
        <v>296</v>
      </c>
      <c r="K31" t="s">
        <v>297</v>
      </c>
      <c r="L31">
        <v>1368</v>
      </c>
      <c r="N31">
        <v>1011</v>
      </c>
      <c r="O31" t="s">
        <v>271</v>
      </c>
      <c r="P31" t="s">
        <v>271</v>
      </c>
      <c r="Q31">
        <v>1</v>
      </c>
      <c r="X31">
        <v>0.04</v>
      </c>
      <c r="Y31">
        <v>0</v>
      </c>
      <c r="Z31">
        <v>649.04999999999995</v>
      </c>
      <c r="AA31">
        <v>365.03</v>
      </c>
      <c r="AB31">
        <v>0</v>
      </c>
      <c r="AC31">
        <v>0</v>
      </c>
      <c r="AD31">
        <v>1</v>
      </c>
      <c r="AE31">
        <v>0</v>
      </c>
      <c r="AF31" t="s">
        <v>53</v>
      </c>
      <c r="AG31">
        <v>0.06</v>
      </c>
      <c r="AH31">
        <v>2</v>
      </c>
      <c r="AI31">
        <v>47607763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47607769</v>
      </c>
      <c r="C32">
        <v>47607760</v>
      </c>
      <c r="D32">
        <v>45131930</v>
      </c>
      <c r="E32">
        <v>1</v>
      </c>
      <c r="F32">
        <v>1</v>
      </c>
      <c r="G32">
        <v>1</v>
      </c>
      <c r="H32">
        <v>3</v>
      </c>
      <c r="I32" t="s">
        <v>299</v>
      </c>
      <c r="J32" t="s">
        <v>300</v>
      </c>
      <c r="K32" t="s">
        <v>301</v>
      </c>
      <c r="L32">
        <v>1348</v>
      </c>
      <c r="N32">
        <v>1009</v>
      </c>
      <c r="O32" t="s">
        <v>302</v>
      </c>
      <c r="P32" t="s">
        <v>302</v>
      </c>
      <c r="Q32">
        <v>1000</v>
      </c>
      <c r="X32">
        <v>2.5000000000000001E-2</v>
      </c>
      <c r="Y32">
        <v>23356.13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2.5000000000000001E-2</v>
      </c>
      <c r="AH32">
        <v>2</v>
      </c>
      <c r="AI32">
        <v>47607764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47607770</v>
      </c>
      <c r="C33">
        <v>47607760</v>
      </c>
      <c r="D33">
        <v>45132003</v>
      </c>
      <c r="E33">
        <v>1</v>
      </c>
      <c r="F33">
        <v>1</v>
      </c>
      <c r="G33">
        <v>1</v>
      </c>
      <c r="H33">
        <v>3</v>
      </c>
      <c r="I33" t="s">
        <v>303</v>
      </c>
      <c r="J33" t="s">
        <v>304</v>
      </c>
      <c r="K33" t="s">
        <v>305</v>
      </c>
      <c r="L33">
        <v>1348</v>
      </c>
      <c r="N33">
        <v>1009</v>
      </c>
      <c r="O33" t="s">
        <v>302</v>
      </c>
      <c r="P33" t="s">
        <v>302</v>
      </c>
      <c r="Q33">
        <v>1000</v>
      </c>
      <c r="X33">
        <v>5.8000000000000003E-2</v>
      </c>
      <c r="Y33">
        <v>62186.75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5.8000000000000003E-2</v>
      </c>
      <c r="AH33">
        <v>2</v>
      </c>
      <c r="AI33">
        <v>47607765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47607780</v>
      </c>
      <c r="C34">
        <v>47607771</v>
      </c>
      <c r="D34">
        <v>21622028</v>
      </c>
      <c r="E34">
        <v>117</v>
      </c>
      <c r="F34">
        <v>1</v>
      </c>
      <c r="G34">
        <v>1</v>
      </c>
      <c r="H34">
        <v>1</v>
      </c>
      <c r="I34" t="s">
        <v>306</v>
      </c>
      <c r="J34" t="s">
        <v>3</v>
      </c>
      <c r="K34" t="s">
        <v>307</v>
      </c>
      <c r="L34">
        <v>1191</v>
      </c>
      <c r="N34">
        <v>1013</v>
      </c>
      <c r="O34" t="s">
        <v>267</v>
      </c>
      <c r="P34" t="s">
        <v>267</v>
      </c>
      <c r="Q34">
        <v>1</v>
      </c>
      <c r="X34">
        <v>14.36</v>
      </c>
      <c r="Y34">
        <v>0</v>
      </c>
      <c r="Z34">
        <v>0</v>
      </c>
      <c r="AA34">
        <v>0</v>
      </c>
      <c r="AB34">
        <v>361.32</v>
      </c>
      <c r="AC34">
        <v>0</v>
      </c>
      <c r="AD34">
        <v>1</v>
      </c>
      <c r="AE34">
        <v>1</v>
      </c>
      <c r="AF34" t="s">
        <v>54</v>
      </c>
      <c r="AG34">
        <v>19.816799999999997</v>
      </c>
      <c r="AH34">
        <v>2</v>
      </c>
      <c r="AI34">
        <v>47607772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47607781</v>
      </c>
      <c r="C35">
        <v>47607771</v>
      </c>
      <c r="D35">
        <v>21622026</v>
      </c>
      <c r="E35">
        <v>117</v>
      </c>
      <c r="F35">
        <v>1</v>
      </c>
      <c r="G35">
        <v>1</v>
      </c>
      <c r="H35">
        <v>1</v>
      </c>
      <c r="I35" t="s">
        <v>274</v>
      </c>
      <c r="J35" t="s">
        <v>3</v>
      </c>
      <c r="K35" t="s">
        <v>275</v>
      </c>
      <c r="L35">
        <v>1191</v>
      </c>
      <c r="N35">
        <v>1013</v>
      </c>
      <c r="O35" t="s">
        <v>267</v>
      </c>
      <c r="P35" t="s">
        <v>267</v>
      </c>
      <c r="Q35">
        <v>1</v>
      </c>
      <c r="X35">
        <v>0.28999999999999998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53</v>
      </c>
      <c r="AG35">
        <v>0.43499999999999994</v>
      </c>
      <c r="AH35">
        <v>2</v>
      </c>
      <c r="AI35">
        <v>47607773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47607782</v>
      </c>
      <c r="C36">
        <v>47607771</v>
      </c>
      <c r="D36">
        <v>46540883</v>
      </c>
      <c r="E36">
        <v>1</v>
      </c>
      <c r="F36">
        <v>1</v>
      </c>
      <c r="G36">
        <v>1</v>
      </c>
      <c r="H36">
        <v>2</v>
      </c>
      <c r="I36" t="s">
        <v>276</v>
      </c>
      <c r="J36" t="s">
        <v>277</v>
      </c>
      <c r="K36" t="s">
        <v>278</v>
      </c>
      <c r="L36">
        <v>1368</v>
      </c>
      <c r="N36">
        <v>1011</v>
      </c>
      <c r="O36" t="s">
        <v>271</v>
      </c>
      <c r="P36" t="s">
        <v>271</v>
      </c>
      <c r="Q36">
        <v>1</v>
      </c>
      <c r="X36">
        <v>0.15</v>
      </c>
      <c r="Y36">
        <v>0</v>
      </c>
      <c r="Z36">
        <v>1054.5</v>
      </c>
      <c r="AA36">
        <v>496.48</v>
      </c>
      <c r="AB36">
        <v>0</v>
      </c>
      <c r="AC36">
        <v>0</v>
      </c>
      <c r="AD36">
        <v>1</v>
      </c>
      <c r="AE36">
        <v>0</v>
      </c>
      <c r="AF36" t="s">
        <v>53</v>
      </c>
      <c r="AG36">
        <v>0.22499999999999998</v>
      </c>
      <c r="AH36">
        <v>2</v>
      </c>
      <c r="AI36">
        <v>47607774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47607783</v>
      </c>
      <c r="C37">
        <v>47607771</v>
      </c>
      <c r="D37">
        <v>46540935</v>
      </c>
      <c r="E37">
        <v>1</v>
      </c>
      <c r="F37">
        <v>1</v>
      </c>
      <c r="G37">
        <v>1</v>
      </c>
      <c r="H37">
        <v>2</v>
      </c>
      <c r="I37" t="s">
        <v>308</v>
      </c>
      <c r="J37" t="s">
        <v>309</v>
      </c>
      <c r="K37" t="s">
        <v>310</v>
      </c>
      <c r="L37">
        <v>1368</v>
      </c>
      <c r="N37">
        <v>1011</v>
      </c>
      <c r="O37" t="s">
        <v>271</v>
      </c>
      <c r="P37" t="s">
        <v>271</v>
      </c>
      <c r="Q37">
        <v>1</v>
      </c>
      <c r="X37">
        <v>0.05</v>
      </c>
      <c r="Y37">
        <v>0</v>
      </c>
      <c r="Z37">
        <v>1645.14</v>
      </c>
      <c r="AA37">
        <v>496.48</v>
      </c>
      <c r="AB37">
        <v>0</v>
      </c>
      <c r="AC37">
        <v>0</v>
      </c>
      <c r="AD37">
        <v>1</v>
      </c>
      <c r="AE37">
        <v>0</v>
      </c>
      <c r="AF37" t="s">
        <v>53</v>
      </c>
      <c r="AG37">
        <v>7.4999999999999997E-2</v>
      </c>
      <c r="AH37">
        <v>2</v>
      </c>
      <c r="AI37">
        <v>47607775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47607784</v>
      </c>
      <c r="C38">
        <v>47607771</v>
      </c>
      <c r="D38">
        <v>46541830</v>
      </c>
      <c r="E38">
        <v>1</v>
      </c>
      <c r="F38">
        <v>1</v>
      </c>
      <c r="G38">
        <v>1</v>
      </c>
      <c r="H38">
        <v>2</v>
      </c>
      <c r="I38" t="s">
        <v>295</v>
      </c>
      <c r="J38" t="s">
        <v>296</v>
      </c>
      <c r="K38" t="s">
        <v>297</v>
      </c>
      <c r="L38">
        <v>1368</v>
      </c>
      <c r="N38">
        <v>1011</v>
      </c>
      <c r="O38" t="s">
        <v>271</v>
      </c>
      <c r="P38" t="s">
        <v>271</v>
      </c>
      <c r="Q38">
        <v>1</v>
      </c>
      <c r="X38">
        <v>0.09</v>
      </c>
      <c r="Y38">
        <v>0</v>
      </c>
      <c r="Z38">
        <v>650.92999999999995</v>
      </c>
      <c r="AA38">
        <v>369.6</v>
      </c>
      <c r="AB38">
        <v>0</v>
      </c>
      <c r="AC38">
        <v>0</v>
      </c>
      <c r="AD38">
        <v>1</v>
      </c>
      <c r="AE38">
        <v>0</v>
      </c>
      <c r="AF38" t="s">
        <v>53</v>
      </c>
      <c r="AG38">
        <v>0.13500000000000001</v>
      </c>
      <c r="AH38">
        <v>2</v>
      </c>
      <c r="AI38">
        <v>47607776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47607785</v>
      </c>
      <c r="C39">
        <v>47607771</v>
      </c>
      <c r="D39">
        <v>46606608</v>
      </c>
      <c r="E39">
        <v>1</v>
      </c>
      <c r="F39">
        <v>1</v>
      </c>
      <c r="G39">
        <v>1</v>
      </c>
      <c r="H39">
        <v>3</v>
      </c>
      <c r="I39" t="s">
        <v>311</v>
      </c>
      <c r="J39" t="s">
        <v>312</v>
      </c>
      <c r="K39" t="s">
        <v>313</v>
      </c>
      <c r="L39">
        <v>1346</v>
      </c>
      <c r="N39">
        <v>1009</v>
      </c>
      <c r="O39" t="s">
        <v>107</v>
      </c>
      <c r="P39" t="s">
        <v>107</v>
      </c>
      <c r="Q39">
        <v>1</v>
      </c>
      <c r="X39">
        <v>29.94</v>
      </c>
      <c r="Y39">
        <v>41.38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29.94</v>
      </c>
      <c r="AH39">
        <v>2</v>
      </c>
      <c r="AI39">
        <v>47607777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47607786</v>
      </c>
      <c r="C40">
        <v>47607771</v>
      </c>
      <c r="D40">
        <v>46537717</v>
      </c>
      <c r="E40">
        <v>117</v>
      </c>
      <c r="F40">
        <v>1</v>
      </c>
      <c r="G40">
        <v>1</v>
      </c>
      <c r="H40">
        <v>3</v>
      </c>
      <c r="I40" t="s">
        <v>75</v>
      </c>
      <c r="J40" t="s">
        <v>3</v>
      </c>
      <c r="K40" t="s">
        <v>76</v>
      </c>
      <c r="L40">
        <v>1327</v>
      </c>
      <c r="N40">
        <v>1005</v>
      </c>
      <c r="O40" t="s">
        <v>77</v>
      </c>
      <c r="P40" t="s">
        <v>77</v>
      </c>
      <c r="Q40">
        <v>1</v>
      </c>
      <c r="X40">
        <v>114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114</v>
      </c>
      <c r="AH40">
        <v>2</v>
      </c>
      <c r="AI40">
        <v>47607778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47607787</v>
      </c>
      <c r="C41">
        <v>47607771</v>
      </c>
      <c r="D41">
        <v>46537711</v>
      </c>
      <c r="E41">
        <v>117</v>
      </c>
      <c r="F41">
        <v>1</v>
      </c>
      <c r="G41">
        <v>1</v>
      </c>
      <c r="H41">
        <v>3</v>
      </c>
      <c r="I41" t="s">
        <v>75</v>
      </c>
      <c r="J41" t="s">
        <v>3</v>
      </c>
      <c r="K41" t="s">
        <v>79</v>
      </c>
      <c r="L41">
        <v>1327</v>
      </c>
      <c r="N41">
        <v>1005</v>
      </c>
      <c r="O41" t="s">
        <v>77</v>
      </c>
      <c r="P41" t="s">
        <v>77</v>
      </c>
      <c r="Q41">
        <v>1</v>
      </c>
      <c r="X41">
        <v>116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116</v>
      </c>
      <c r="AH41">
        <v>2</v>
      </c>
      <c r="AI41">
        <v>47607779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47607800</v>
      </c>
      <c r="C42">
        <v>47607792</v>
      </c>
      <c r="D42">
        <v>21622398</v>
      </c>
      <c r="E42">
        <v>116</v>
      </c>
      <c r="F42">
        <v>1</v>
      </c>
      <c r="G42">
        <v>1</v>
      </c>
      <c r="H42">
        <v>1</v>
      </c>
      <c r="I42" t="s">
        <v>314</v>
      </c>
      <c r="J42" t="s">
        <v>3</v>
      </c>
      <c r="K42" t="s">
        <v>315</v>
      </c>
      <c r="L42">
        <v>1191</v>
      </c>
      <c r="N42">
        <v>1013</v>
      </c>
      <c r="O42" t="s">
        <v>267</v>
      </c>
      <c r="P42" t="s">
        <v>267</v>
      </c>
      <c r="Q42">
        <v>1</v>
      </c>
      <c r="X42">
        <v>97.2</v>
      </c>
      <c r="Y42">
        <v>0</v>
      </c>
      <c r="Z42">
        <v>0</v>
      </c>
      <c r="AA42">
        <v>0</v>
      </c>
      <c r="AB42">
        <v>324.17</v>
      </c>
      <c r="AC42">
        <v>0</v>
      </c>
      <c r="AD42">
        <v>1</v>
      </c>
      <c r="AE42">
        <v>1</v>
      </c>
      <c r="AF42" t="s">
        <v>54</v>
      </c>
      <c r="AG42">
        <v>134.136</v>
      </c>
      <c r="AH42">
        <v>2</v>
      </c>
      <c r="AI42">
        <v>47607793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47607801</v>
      </c>
      <c r="C43">
        <v>47607792</v>
      </c>
      <c r="D43">
        <v>21622026</v>
      </c>
      <c r="E43">
        <v>116</v>
      </c>
      <c r="F43">
        <v>1</v>
      </c>
      <c r="G43">
        <v>1</v>
      </c>
      <c r="H43">
        <v>1</v>
      </c>
      <c r="I43" t="s">
        <v>274</v>
      </c>
      <c r="J43" t="s">
        <v>3</v>
      </c>
      <c r="K43" t="s">
        <v>275</v>
      </c>
      <c r="L43">
        <v>1191</v>
      </c>
      <c r="N43">
        <v>1013</v>
      </c>
      <c r="O43" t="s">
        <v>267</v>
      </c>
      <c r="P43" t="s">
        <v>267</v>
      </c>
      <c r="Q43">
        <v>1</v>
      </c>
      <c r="X43">
        <v>0.27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53</v>
      </c>
      <c r="AG43">
        <v>0.40500000000000003</v>
      </c>
      <c r="AH43">
        <v>2</v>
      </c>
      <c r="AI43">
        <v>47607794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47607802</v>
      </c>
      <c r="C44">
        <v>47607792</v>
      </c>
      <c r="D44">
        <v>45183250</v>
      </c>
      <c r="E44">
        <v>1</v>
      </c>
      <c r="F44">
        <v>1</v>
      </c>
      <c r="G44">
        <v>1</v>
      </c>
      <c r="H44">
        <v>2</v>
      </c>
      <c r="I44" t="s">
        <v>276</v>
      </c>
      <c r="J44" t="s">
        <v>277</v>
      </c>
      <c r="K44" t="s">
        <v>278</v>
      </c>
      <c r="L44">
        <v>1368</v>
      </c>
      <c r="N44">
        <v>1011</v>
      </c>
      <c r="O44" t="s">
        <v>271</v>
      </c>
      <c r="P44" t="s">
        <v>271</v>
      </c>
      <c r="Q44">
        <v>1</v>
      </c>
      <c r="X44">
        <v>0.2</v>
      </c>
      <c r="Y44">
        <v>0</v>
      </c>
      <c r="Z44">
        <v>990.75</v>
      </c>
      <c r="AA44">
        <v>490.34</v>
      </c>
      <c r="AB44">
        <v>0</v>
      </c>
      <c r="AC44">
        <v>0</v>
      </c>
      <c r="AD44">
        <v>1</v>
      </c>
      <c r="AE44">
        <v>0</v>
      </c>
      <c r="AF44" t="s">
        <v>53</v>
      </c>
      <c r="AG44">
        <v>0.3</v>
      </c>
      <c r="AH44">
        <v>2</v>
      </c>
      <c r="AI44">
        <v>47607795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47607803</v>
      </c>
      <c r="C45">
        <v>47607792</v>
      </c>
      <c r="D45">
        <v>45184194</v>
      </c>
      <c r="E45">
        <v>1</v>
      </c>
      <c r="F45">
        <v>1</v>
      </c>
      <c r="G45">
        <v>1</v>
      </c>
      <c r="H45">
        <v>2</v>
      </c>
      <c r="I45" t="s">
        <v>295</v>
      </c>
      <c r="J45" t="s">
        <v>296</v>
      </c>
      <c r="K45" t="s">
        <v>297</v>
      </c>
      <c r="L45">
        <v>1368</v>
      </c>
      <c r="N45">
        <v>1011</v>
      </c>
      <c r="O45" t="s">
        <v>271</v>
      </c>
      <c r="P45" t="s">
        <v>271</v>
      </c>
      <c r="Q45">
        <v>1</v>
      </c>
      <c r="X45">
        <v>7.0000000000000007E-2</v>
      </c>
      <c r="Y45">
        <v>0</v>
      </c>
      <c r="Z45">
        <v>649.04999999999995</v>
      </c>
      <c r="AA45">
        <v>365.03</v>
      </c>
      <c r="AB45">
        <v>0</v>
      </c>
      <c r="AC45">
        <v>0</v>
      </c>
      <c r="AD45">
        <v>1</v>
      </c>
      <c r="AE45">
        <v>0</v>
      </c>
      <c r="AF45" t="s">
        <v>53</v>
      </c>
      <c r="AG45">
        <v>0.10500000000000001</v>
      </c>
      <c r="AH45">
        <v>2</v>
      </c>
      <c r="AI45">
        <v>47607796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ROW(Source!A40)</f>
        <v>40</v>
      </c>
      <c r="B46">
        <v>47607804</v>
      </c>
      <c r="C46">
        <v>47607792</v>
      </c>
      <c r="D46">
        <v>45135573</v>
      </c>
      <c r="E46">
        <v>1</v>
      </c>
      <c r="F46">
        <v>1</v>
      </c>
      <c r="G46">
        <v>1</v>
      </c>
      <c r="H46">
        <v>3</v>
      </c>
      <c r="I46" t="s">
        <v>316</v>
      </c>
      <c r="J46" t="s">
        <v>317</v>
      </c>
      <c r="K46" t="s">
        <v>318</v>
      </c>
      <c r="L46">
        <v>1346</v>
      </c>
      <c r="N46">
        <v>1009</v>
      </c>
      <c r="O46" t="s">
        <v>107</v>
      </c>
      <c r="P46" t="s">
        <v>107</v>
      </c>
      <c r="Q46">
        <v>1</v>
      </c>
      <c r="X46">
        <v>4</v>
      </c>
      <c r="Y46">
        <v>72.97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</v>
      </c>
      <c r="AH46">
        <v>2</v>
      </c>
      <c r="AI46">
        <v>47607797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47607805</v>
      </c>
      <c r="C47">
        <v>47607792</v>
      </c>
      <c r="D47">
        <v>45142830</v>
      </c>
      <c r="E47">
        <v>1</v>
      </c>
      <c r="F47">
        <v>1</v>
      </c>
      <c r="G47">
        <v>1</v>
      </c>
      <c r="H47">
        <v>3</v>
      </c>
      <c r="I47" t="s">
        <v>319</v>
      </c>
      <c r="J47" t="s">
        <v>320</v>
      </c>
      <c r="K47" t="s">
        <v>321</v>
      </c>
      <c r="L47">
        <v>1348</v>
      </c>
      <c r="N47">
        <v>1009</v>
      </c>
      <c r="O47" t="s">
        <v>302</v>
      </c>
      <c r="P47" t="s">
        <v>302</v>
      </c>
      <c r="Q47">
        <v>1000</v>
      </c>
      <c r="X47">
        <v>1.2E-2</v>
      </c>
      <c r="Y47">
        <v>149930.17000000001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1.2E-2</v>
      </c>
      <c r="AH47">
        <v>2</v>
      </c>
      <c r="AI47">
        <v>47607798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47607806</v>
      </c>
      <c r="C48">
        <v>47607792</v>
      </c>
      <c r="D48">
        <v>45142988</v>
      </c>
      <c r="E48">
        <v>1</v>
      </c>
      <c r="F48">
        <v>1</v>
      </c>
      <c r="G48">
        <v>1</v>
      </c>
      <c r="H48">
        <v>3</v>
      </c>
      <c r="I48" t="s">
        <v>322</v>
      </c>
      <c r="J48" t="s">
        <v>323</v>
      </c>
      <c r="K48" t="s">
        <v>324</v>
      </c>
      <c r="L48">
        <v>1348</v>
      </c>
      <c r="N48">
        <v>1009</v>
      </c>
      <c r="O48" t="s">
        <v>302</v>
      </c>
      <c r="P48" t="s">
        <v>302</v>
      </c>
      <c r="Q48">
        <v>1000</v>
      </c>
      <c r="X48">
        <v>0.56999999999999995</v>
      </c>
      <c r="Y48">
        <v>81050.34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0.56999999999999995</v>
      </c>
      <c r="AH48">
        <v>2</v>
      </c>
      <c r="AI48">
        <v>47607799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47607815</v>
      </c>
      <c r="C49">
        <v>47607807</v>
      </c>
      <c r="D49">
        <v>21622398</v>
      </c>
      <c r="E49">
        <v>116</v>
      </c>
      <c r="F49">
        <v>1</v>
      </c>
      <c r="G49">
        <v>1</v>
      </c>
      <c r="H49">
        <v>1</v>
      </c>
      <c r="I49" t="s">
        <v>314</v>
      </c>
      <c r="J49" t="s">
        <v>3</v>
      </c>
      <c r="K49" t="s">
        <v>315</v>
      </c>
      <c r="L49">
        <v>1191</v>
      </c>
      <c r="N49">
        <v>1013</v>
      </c>
      <c r="O49" t="s">
        <v>267</v>
      </c>
      <c r="P49" t="s">
        <v>267</v>
      </c>
      <c r="Q49">
        <v>1</v>
      </c>
      <c r="X49">
        <v>26.12</v>
      </c>
      <c r="Y49">
        <v>0</v>
      </c>
      <c r="Z49">
        <v>0</v>
      </c>
      <c r="AA49">
        <v>0</v>
      </c>
      <c r="AB49">
        <v>324.17</v>
      </c>
      <c r="AC49">
        <v>0</v>
      </c>
      <c r="AD49">
        <v>1</v>
      </c>
      <c r="AE49">
        <v>1</v>
      </c>
      <c r="AF49" t="s">
        <v>20</v>
      </c>
      <c r="AG49">
        <v>31.344000000000001</v>
      </c>
      <c r="AH49">
        <v>2</v>
      </c>
      <c r="AI49">
        <v>47607808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47607816</v>
      </c>
      <c r="C50">
        <v>47607807</v>
      </c>
      <c r="D50">
        <v>21622026</v>
      </c>
      <c r="E50">
        <v>116</v>
      </c>
      <c r="F50">
        <v>1</v>
      </c>
      <c r="G50">
        <v>1</v>
      </c>
      <c r="H50">
        <v>1</v>
      </c>
      <c r="I50" t="s">
        <v>274</v>
      </c>
      <c r="J50" t="s">
        <v>3</v>
      </c>
      <c r="K50" t="s">
        <v>275</v>
      </c>
      <c r="L50">
        <v>1191</v>
      </c>
      <c r="N50">
        <v>1013</v>
      </c>
      <c r="O50" t="s">
        <v>267</v>
      </c>
      <c r="P50" t="s">
        <v>267</v>
      </c>
      <c r="Q50">
        <v>1</v>
      </c>
      <c r="X50">
        <v>0.09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20</v>
      </c>
      <c r="AG50">
        <v>0.108</v>
      </c>
      <c r="AH50">
        <v>2</v>
      </c>
      <c r="AI50">
        <v>47607809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47607817</v>
      </c>
      <c r="C51">
        <v>47607807</v>
      </c>
      <c r="D51">
        <v>45183489</v>
      </c>
      <c r="E51">
        <v>1</v>
      </c>
      <c r="F51">
        <v>1</v>
      </c>
      <c r="G51">
        <v>1</v>
      </c>
      <c r="H51">
        <v>2</v>
      </c>
      <c r="I51" t="s">
        <v>325</v>
      </c>
      <c r="J51" t="s">
        <v>326</v>
      </c>
      <c r="K51" t="s">
        <v>327</v>
      </c>
      <c r="L51">
        <v>1368</v>
      </c>
      <c r="N51">
        <v>1011</v>
      </c>
      <c r="O51" t="s">
        <v>271</v>
      </c>
      <c r="P51" t="s">
        <v>271</v>
      </c>
      <c r="Q51">
        <v>1</v>
      </c>
      <c r="X51">
        <v>0.06</v>
      </c>
      <c r="Y51">
        <v>0</v>
      </c>
      <c r="Z51">
        <v>37.32</v>
      </c>
      <c r="AA51">
        <v>324.17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7.1999999999999995E-2</v>
      </c>
      <c r="AH51">
        <v>2</v>
      </c>
      <c r="AI51">
        <v>47607810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47607818</v>
      </c>
      <c r="C52">
        <v>47607807</v>
      </c>
      <c r="D52">
        <v>45184194</v>
      </c>
      <c r="E52">
        <v>1</v>
      </c>
      <c r="F52">
        <v>1</v>
      </c>
      <c r="G52">
        <v>1</v>
      </c>
      <c r="H52">
        <v>2</v>
      </c>
      <c r="I52" t="s">
        <v>295</v>
      </c>
      <c r="J52" t="s">
        <v>296</v>
      </c>
      <c r="K52" t="s">
        <v>297</v>
      </c>
      <c r="L52">
        <v>1368</v>
      </c>
      <c r="N52">
        <v>1011</v>
      </c>
      <c r="O52" t="s">
        <v>271</v>
      </c>
      <c r="P52" t="s">
        <v>271</v>
      </c>
      <c r="Q52">
        <v>1</v>
      </c>
      <c r="X52">
        <v>0.03</v>
      </c>
      <c r="Y52">
        <v>0</v>
      </c>
      <c r="Z52">
        <v>649.04999999999995</v>
      </c>
      <c r="AA52">
        <v>365.03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3.5999999999999997E-2</v>
      </c>
      <c r="AH52">
        <v>2</v>
      </c>
      <c r="AI52">
        <v>47607811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47607819</v>
      </c>
      <c r="C53">
        <v>47607807</v>
      </c>
      <c r="D53">
        <v>45135587</v>
      </c>
      <c r="E53">
        <v>1</v>
      </c>
      <c r="F53">
        <v>1</v>
      </c>
      <c r="G53">
        <v>1</v>
      </c>
      <c r="H53">
        <v>3</v>
      </c>
      <c r="I53" t="s">
        <v>329</v>
      </c>
      <c r="J53" t="s">
        <v>330</v>
      </c>
      <c r="K53" t="s">
        <v>331</v>
      </c>
      <c r="L53">
        <v>1348</v>
      </c>
      <c r="N53">
        <v>1009</v>
      </c>
      <c r="O53" t="s">
        <v>302</v>
      </c>
      <c r="P53" t="s">
        <v>302</v>
      </c>
      <c r="Q53">
        <v>1000</v>
      </c>
      <c r="X53">
        <v>2E-3</v>
      </c>
      <c r="Y53">
        <v>70296.2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2E-3</v>
      </c>
      <c r="AH53">
        <v>2</v>
      </c>
      <c r="AI53">
        <v>47607812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47607820</v>
      </c>
      <c r="C54">
        <v>47607807</v>
      </c>
      <c r="D54">
        <v>45064816</v>
      </c>
      <c r="E54">
        <v>116</v>
      </c>
      <c r="F54">
        <v>1</v>
      </c>
      <c r="G54">
        <v>1</v>
      </c>
      <c r="H54">
        <v>3</v>
      </c>
      <c r="I54" t="s">
        <v>105</v>
      </c>
      <c r="J54" t="s">
        <v>3</v>
      </c>
      <c r="K54" t="s">
        <v>106</v>
      </c>
      <c r="L54">
        <v>1346</v>
      </c>
      <c r="N54">
        <v>1009</v>
      </c>
      <c r="O54" t="s">
        <v>107</v>
      </c>
      <c r="P54" t="s">
        <v>107</v>
      </c>
      <c r="Q54">
        <v>1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</v>
      </c>
      <c r="AH54">
        <v>2</v>
      </c>
      <c r="AI54">
        <v>47607813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47607821</v>
      </c>
      <c r="C55">
        <v>47607807</v>
      </c>
      <c r="D55">
        <v>45142989</v>
      </c>
      <c r="E55">
        <v>1</v>
      </c>
      <c r="F55">
        <v>1</v>
      </c>
      <c r="G55">
        <v>1</v>
      </c>
      <c r="H55">
        <v>3</v>
      </c>
      <c r="I55" t="s">
        <v>332</v>
      </c>
      <c r="J55" t="s">
        <v>333</v>
      </c>
      <c r="K55" t="s">
        <v>334</v>
      </c>
      <c r="L55">
        <v>1348</v>
      </c>
      <c r="N55">
        <v>1009</v>
      </c>
      <c r="O55" t="s">
        <v>302</v>
      </c>
      <c r="P55" t="s">
        <v>302</v>
      </c>
      <c r="Q55">
        <v>1000</v>
      </c>
      <c r="X55">
        <v>0.21099999999999999</v>
      </c>
      <c r="Y55">
        <v>76917.570000000007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0.21099999999999999</v>
      </c>
      <c r="AH55">
        <v>2</v>
      </c>
      <c r="AI55">
        <v>47607814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49774300</v>
      </c>
      <c r="C56">
        <v>49774299</v>
      </c>
      <c r="D56">
        <v>47790846</v>
      </c>
      <c r="E56">
        <v>118</v>
      </c>
      <c r="F56">
        <v>1</v>
      </c>
      <c r="G56">
        <v>1</v>
      </c>
      <c r="H56">
        <v>1</v>
      </c>
      <c r="I56" t="s">
        <v>335</v>
      </c>
      <c r="J56" t="s">
        <v>3</v>
      </c>
      <c r="K56" t="s">
        <v>336</v>
      </c>
      <c r="L56">
        <v>1191</v>
      </c>
      <c r="N56">
        <v>1013</v>
      </c>
      <c r="O56" t="s">
        <v>267</v>
      </c>
      <c r="P56" t="s">
        <v>267</v>
      </c>
      <c r="Q56">
        <v>1</v>
      </c>
      <c r="X56">
        <v>35.5</v>
      </c>
      <c r="Y56">
        <v>0</v>
      </c>
      <c r="Z56">
        <v>0</v>
      </c>
      <c r="AA56">
        <v>0</v>
      </c>
      <c r="AB56">
        <v>351.54</v>
      </c>
      <c r="AC56">
        <v>0</v>
      </c>
      <c r="AD56">
        <v>1</v>
      </c>
      <c r="AE56">
        <v>1</v>
      </c>
      <c r="AF56" t="s">
        <v>54</v>
      </c>
      <c r="AG56">
        <v>48.989999999999995</v>
      </c>
      <c r="AH56">
        <v>2</v>
      </c>
      <c r="AI56">
        <v>49774300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49774301</v>
      </c>
      <c r="C57">
        <v>49774299</v>
      </c>
      <c r="D57">
        <v>47791033</v>
      </c>
      <c r="E57">
        <v>118</v>
      </c>
      <c r="F57">
        <v>1</v>
      </c>
      <c r="G57">
        <v>1</v>
      </c>
      <c r="H57">
        <v>1</v>
      </c>
      <c r="I57" t="s">
        <v>274</v>
      </c>
      <c r="J57" t="s">
        <v>3</v>
      </c>
      <c r="K57" t="s">
        <v>275</v>
      </c>
      <c r="L57">
        <v>1191</v>
      </c>
      <c r="N57">
        <v>1013</v>
      </c>
      <c r="O57" t="s">
        <v>267</v>
      </c>
      <c r="P57" t="s">
        <v>267</v>
      </c>
      <c r="Q57">
        <v>1</v>
      </c>
      <c r="X57">
        <v>0.86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53</v>
      </c>
      <c r="AG57">
        <v>1.29</v>
      </c>
      <c r="AH57">
        <v>2</v>
      </c>
      <c r="AI57">
        <v>49774301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49774302</v>
      </c>
      <c r="C58">
        <v>49774299</v>
      </c>
      <c r="D58">
        <v>47917434</v>
      </c>
      <c r="E58">
        <v>1</v>
      </c>
      <c r="F58">
        <v>1</v>
      </c>
      <c r="G58">
        <v>1</v>
      </c>
      <c r="H58">
        <v>2</v>
      </c>
      <c r="I58" t="s">
        <v>276</v>
      </c>
      <c r="J58" t="s">
        <v>277</v>
      </c>
      <c r="K58" t="s">
        <v>278</v>
      </c>
      <c r="L58">
        <v>1368</v>
      </c>
      <c r="N58">
        <v>1011</v>
      </c>
      <c r="O58" t="s">
        <v>271</v>
      </c>
      <c r="P58" t="s">
        <v>271</v>
      </c>
      <c r="Q58">
        <v>1</v>
      </c>
      <c r="X58">
        <v>0.61</v>
      </c>
      <c r="Y58">
        <v>0</v>
      </c>
      <c r="Z58">
        <v>1051.72</v>
      </c>
      <c r="AA58">
        <v>494.35</v>
      </c>
      <c r="AB58">
        <v>0</v>
      </c>
      <c r="AC58">
        <v>0</v>
      </c>
      <c r="AD58">
        <v>1</v>
      </c>
      <c r="AE58">
        <v>0</v>
      </c>
      <c r="AF58" t="s">
        <v>53</v>
      </c>
      <c r="AG58">
        <v>0.91500000000000004</v>
      </c>
      <c r="AH58">
        <v>2</v>
      </c>
      <c r="AI58">
        <v>49774302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49774303</v>
      </c>
      <c r="C59">
        <v>49774299</v>
      </c>
      <c r="D59">
        <v>47917488</v>
      </c>
      <c r="E59">
        <v>1</v>
      </c>
      <c r="F59">
        <v>1</v>
      </c>
      <c r="G59">
        <v>1</v>
      </c>
      <c r="H59">
        <v>2</v>
      </c>
      <c r="I59" t="s">
        <v>308</v>
      </c>
      <c r="J59" t="s">
        <v>309</v>
      </c>
      <c r="K59" t="s">
        <v>310</v>
      </c>
      <c r="L59">
        <v>1368</v>
      </c>
      <c r="N59">
        <v>1011</v>
      </c>
      <c r="O59" t="s">
        <v>271</v>
      </c>
      <c r="P59" t="s">
        <v>271</v>
      </c>
      <c r="Q59">
        <v>1</v>
      </c>
      <c r="X59">
        <v>0.1</v>
      </c>
      <c r="Y59">
        <v>0</v>
      </c>
      <c r="Z59">
        <v>1598.95</v>
      </c>
      <c r="AA59">
        <v>494.35</v>
      </c>
      <c r="AB59">
        <v>0</v>
      </c>
      <c r="AC59">
        <v>0</v>
      </c>
      <c r="AD59">
        <v>1</v>
      </c>
      <c r="AE59">
        <v>0</v>
      </c>
      <c r="AF59" t="s">
        <v>53</v>
      </c>
      <c r="AG59">
        <v>0.15</v>
      </c>
      <c r="AH59">
        <v>2</v>
      </c>
      <c r="AI59">
        <v>49774303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49774304</v>
      </c>
      <c r="C60">
        <v>49774299</v>
      </c>
      <c r="D60">
        <v>47918390</v>
      </c>
      <c r="E60">
        <v>1</v>
      </c>
      <c r="F60">
        <v>1</v>
      </c>
      <c r="G60">
        <v>1</v>
      </c>
      <c r="H60">
        <v>2</v>
      </c>
      <c r="I60" t="s">
        <v>295</v>
      </c>
      <c r="J60" t="s">
        <v>296</v>
      </c>
      <c r="K60" t="s">
        <v>297</v>
      </c>
      <c r="L60">
        <v>1368</v>
      </c>
      <c r="N60">
        <v>1011</v>
      </c>
      <c r="O60" t="s">
        <v>271</v>
      </c>
      <c r="P60" t="s">
        <v>271</v>
      </c>
      <c r="Q60">
        <v>1</v>
      </c>
      <c r="X60">
        <v>0.15</v>
      </c>
      <c r="Y60">
        <v>0</v>
      </c>
      <c r="Z60">
        <v>551.45000000000005</v>
      </c>
      <c r="AA60">
        <v>368.02</v>
      </c>
      <c r="AB60">
        <v>0</v>
      </c>
      <c r="AC60">
        <v>0</v>
      </c>
      <c r="AD60">
        <v>1</v>
      </c>
      <c r="AE60">
        <v>0</v>
      </c>
      <c r="AF60" t="s">
        <v>53</v>
      </c>
      <c r="AG60">
        <v>0.22499999999999998</v>
      </c>
      <c r="AH60">
        <v>2</v>
      </c>
      <c r="AI60">
        <v>49774304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49774305</v>
      </c>
      <c r="C61">
        <v>49774299</v>
      </c>
      <c r="D61">
        <v>47865635</v>
      </c>
      <c r="E61">
        <v>1</v>
      </c>
      <c r="F61">
        <v>1</v>
      </c>
      <c r="G61">
        <v>1</v>
      </c>
      <c r="H61">
        <v>3</v>
      </c>
      <c r="I61" t="s">
        <v>311</v>
      </c>
      <c r="J61" t="s">
        <v>312</v>
      </c>
      <c r="K61" t="s">
        <v>313</v>
      </c>
      <c r="L61">
        <v>1346</v>
      </c>
      <c r="N61">
        <v>1009</v>
      </c>
      <c r="O61" t="s">
        <v>107</v>
      </c>
      <c r="P61" t="s">
        <v>107</v>
      </c>
      <c r="Q61">
        <v>1</v>
      </c>
      <c r="X61">
        <v>32.49</v>
      </c>
      <c r="Y61">
        <v>41.38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32.49</v>
      </c>
      <c r="AH61">
        <v>2</v>
      </c>
      <c r="AI61">
        <v>49774305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49774306</v>
      </c>
      <c r="C62">
        <v>49774299</v>
      </c>
      <c r="D62">
        <v>47871553</v>
      </c>
      <c r="E62">
        <v>1</v>
      </c>
      <c r="F62">
        <v>1</v>
      </c>
      <c r="G62">
        <v>1</v>
      </c>
      <c r="H62">
        <v>3</v>
      </c>
      <c r="I62" t="s">
        <v>337</v>
      </c>
      <c r="J62" t="s">
        <v>338</v>
      </c>
      <c r="K62" t="s">
        <v>339</v>
      </c>
      <c r="L62">
        <v>1339</v>
      </c>
      <c r="N62">
        <v>1007</v>
      </c>
      <c r="O62" t="s">
        <v>42</v>
      </c>
      <c r="P62" t="s">
        <v>42</v>
      </c>
      <c r="Q62">
        <v>1</v>
      </c>
      <c r="X62">
        <v>0.51</v>
      </c>
      <c r="Y62">
        <v>4988.2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0.51</v>
      </c>
      <c r="AH62">
        <v>2</v>
      </c>
      <c r="AI62">
        <v>49774306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49774307</v>
      </c>
      <c r="C63">
        <v>49774299</v>
      </c>
      <c r="D63">
        <v>47794423</v>
      </c>
      <c r="E63">
        <v>118</v>
      </c>
      <c r="F63">
        <v>1</v>
      </c>
      <c r="G63">
        <v>1</v>
      </c>
      <c r="H63">
        <v>3</v>
      </c>
      <c r="I63" t="s">
        <v>75</v>
      </c>
      <c r="J63" t="s">
        <v>3</v>
      </c>
      <c r="K63" t="s">
        <v>115</v>
      </c>
      <c r="L63">
        <v>1327</v>
      </c>
      <c r="N63">
        <v>1005</v>
      </c>
      <c r="O63" t="s">
        <v>77</v>
      </c>
      <c r="P63" t="s">
        <v>77</v>
      </c>
      <c r="Q63">
        <v>1</v>
      </c>
      <c r="X63">
        <v>252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252</v>
      </c>
      <c r="AH63">
        <v>2</v>
      </c>
      <c r="AI63">
        <v>49774307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340</v>
      </c>
      <c r="F1" t="s">
        <v>340</v>
      </c>
      <c r="G1" t="s">
        <v>340</v>
      </c>
      <c r="H1" t="s">
        <v>3</v>
      </c>
      <c r="I1" t="s">
        <v>340</v>
      </c>
      <c r="J1" t="s">
        <v>340</v>
      </c>
      <c r="K1" t="s">
        <v>3</v>
      </c>
      <c r="L1" t="s">
        <v>3</v>
      </c>
      <c r="M1" t="s">
        <v>3</v>
      </c>
      <c r="N1" t="s">
        <v>3</v>
      </c>
      <c r="O1" t="s">
        <v>340</v>
      </c>
      <c r="P1" t="s">
        <v>3</v>
      </c>
      <c r="Q1" t="s">
        <v>3</v>
      </c>
      <c r="R1" t="s">
        <v>3</v>
      </c>
      <c r="S1" t="s">
        <v>341</v>
      </c>
      <c r="T1" t="s">
        <v>358</v>
      </c>
      <c r="U1" t="s">
        <v>342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340</v>
      </c>
      <c r="F2" t="s">
        <v>340</v>
      </c>
      <c r="G2" t="s">
        <v>340</v>
      </c>
      <c r="H2" t="s">
        <v>3</v>
      </c>
      <c r="I2" t="s">
        <v>340</v>
      </c>
      <c r="J2" t="s">
        <v>340</v>
      </c>
      <c r="K2" t="s">
        <v>3</v>
      </c>
      <c r="L2" t="s">
        <v>3</v>
      </c>
      <c r="M2" t="s">
        <v>3</v>
      </c>
      <c r="N2" t="s">
        <v>3</v>
      </c>
      <c r="O2" t="s">
        <v>340</v>
      </c>
      <c r="P2" t="s">
        <v>3</v>
      </c>
      <c r="Q2" t="s">
        <v>3</v>
      </c>
      <c r="R2" t="s">
        <v>3</v>
      </c>
      <c r="S2" t="s">
        <v>343</v>
      </c>
      <c r="T2" t="s">
        <v>358</v>
      </c>
      <c r="U2" t="s">
        <v>342</v>
      </c>
    </row>
    <row r="3" spans="1:21" x14ac:dyDescent="0.2">
      <c r="A3">
        <v>25</v>
      </c>
      <c r="B3">
        <v>1</v>
      </c>
      <c r="C3" t="s">
        <v>3</v>
      </c>
      <c r="D3" t="s">
        <v>32</v>
      </c>
      <c r="E3" t="s">
        <v>344</v>
      </c>
      <c r="F3" t="s">
        <v>344</v>
      </c>
      <c r="G3" t="s">
        <v>344</v>
      </c>
      <c r="H3" t="s">
        <v>3</v>
      </c>
      <c r="I3" t="s">
        <v>344</v>
      </c>
      <c r="J3" t="s">
        <v>344</v>
      </c>
      <c r="K3" t="s">
        <v>3</v>
      </c>
      <c r="L3" t="s">
        <v>3</v>
      </c>
      <c r="M3" t="s">
        <v>3</v>
      </c>
      <c r="N3" t="s">
        <v>32</v>
      </c>
      <c r="O3" t="s">
        <v>344</v>
      </c>
      <c r="P3" t="s">
        <v>3</v>
      </c>
      <c r="Q3" t="s">
        <v>3</v>
      </c>
      <c r="R3" t="s">
        <v>3</v>
      </c>
      <c r="S3" t="s">
        <v>345</v>
      </c>
      <c r="T3" t="s">
        <v>346</v>
      </c>
      <c r="U3" t="s">
        <v>347</v>
      </c>
    </row>
    <row r="4" spans="1:21" x14ac:dyDescent="0.2">
      <c r="A4">
        <v>27</v>
      </c>
      <c r="B4">
        <v>1</v>
      </c>
      <c r="C4" t="s">
        <v>3</v>
      </c>
      <c r="D4" t="s">
        <v>3</v>
      </c>
      <c r="E4" t="s">
        <v>348</v>
      </c>
      <c r="F4" t="s">
        <v>348</v>
      </c>
      <c r="G4" t="s">
        <v>348</v>
      </c>
      <c r="H4" t="s">
        <v>3</v>
      </c>
      <c r="I4" t="s">
        <v>348</v>
      </c>
      <c r="J4" t="s">
        <v>348</v>
      </c>
      <c r="K4" t="s">
        <v>3</v>
      </c>
      <c r="L4" t="s">
        <v>3</v>
      </c>
      <c r="M4" t="s">
        <v>3</v>
      </c>
      <c r="N4" t="s">
        <v>3</v>
      </c>
      <c r="O4" t="s">
        <v>348</v>
      </c>
      <c r="P4" t="s">
        <v>3</v>
      </c>
      <c r="Q4" t="s">
        <v>3</v>
      </c>
      <c r="R4" t="s">
        <v>3</v>
      </c>
      <c r="S4" t="s">
        <v>3</v>
      </c>
      <c r="T4" t="s">
        <v>3</v>
      </c>
    </row>
    <row r="5" spans="1:21" x14ac:dyDescent="0.2">
      <c r="A5">
        <v>27</v>
      </c>
      <c r="B5">
        <v>1</v>
      </c>
      <c r="C5" t="s">
        <v>3</v>
      </c>
      <c r="D5" t="s">
        <v>3</v>
      </c>
      <c r="E5" t="s">
        <v>340</v>
      </c>
      <c r="F5" t="s">
        <v>340</v>
      </c>
      <c r="G5" t="s">
        <v>340</v>
      </c>
      <c r="H5" t="s">
        <v>3</v>
      </c>
      <c r="I5" t="s">
        <v>340</v>
      </c>
      <c r="J5" t="s">
        <v>340</v>
      </c>
      <c r="K5" t="s">
        <v>3</v>
      </c>
      <c r="L5" t="s">
        <v>3</v>
      </c>
      <c r="M5" t="s">
        <v>3</v>
      </c>
      <c r="N5" t="s">
        <v>3</v>
      </c>
      <c r="O5" t="s">
        <v>340</v>
      </c>
      <c r="P5" t="s">
        <v>3</v>
      </c>
      <c r="Q5" t="s">
        <v>3</v>
      </c>
      <c r="R5" t="s">
        <v>3</v>
      </c>
      <c r="S5" t="s">
        <v>343</v>
      </c>
      <c r="T5" t="s">
        <v>358</v>
      </c>
      <c r="U5" t="s">
        <v>342</v>
      </c>
    </row>
    <row r="6" spans="1:21" x14ac:dyDescent="0.2">
      <c r="A6">
        <v>27</v>
      </c>
      <c r="B6">
        <v>1</v>
      </c>
      <c r="C6" t="s">
        <v>3</v>
      </c>
      <c r="D6" t="s">
        <v>32</v>
      </c>
      <c r="E6" t="s">
        <v>344</v>
      </c>
      <c r="F6" t="s">
        <v>344</v>
      </c>
      <c r="G6" t="s">
        <v>344</v>
      </c>
      <c r="H6" t="s">
        <v>3</v>
      </c>
      <c r="I6" t="s">
        <v>344</v>
      </c>
      <c r="J6" t="s">
        <v>344</v>
      </c>
      <c r="K6" t="s">
        <v>3</v>
      </c>
      <c r="L6" t="s">
        <v>3</v>
      </c>
      <c r="M6" t="s">
        <v>3</v>
      </c>
      <c r="N6" t="s">
        <v>32</v>
      </c>
      <c r="O6" t="s">
        <v>344</v>
      </c>
      <c r="P6" t="s">
        <v>3</v>
      </c>
      <c r="Q6" t="s">
        <v>3</v>
      </c>
      <c r="R6" t="s">
        <v>3</v>
      </c>
      <c r="S6" t="s">
        <v>345</v>
      </c>
      <c r="T6" t="s">
        <v>346</v>
      </c>
      <c r="U6" t="s">
        <v>347</v>
      </c>
    </row>
    <row r="7" spans="1:21" x14ac:dyDescent="0.2">
      <c r="A7">
        <v>29</v>
      </c>
      <c r="B7">
        <v>1</v>
      </c>
      <c r="C7" t="s">
        <v>3</v>
      </c>
      <c r="D7" t="s">
        <v>3</v>
      </c>
      <c r="E7" t="s">
        <v>340</v>
      </c>
      <c r="F7" t="s">
        <v>340</v>
      </c>
      <c r="G7" t="s">
        <v>340</v>
      </c>
      <c r="H7" t="s">
        <v>3</v>
      </c>
      <c r="I7" t="s">
        <v>340</v>
      </c>
      <c r="J7" t="s">
        <v>340</v>
      </c>
      <c r="K7" t="s">
        <v>3</v>
      </c>
      <c r="L7" t="s">
        <v>3</v>
      </c>
      <c r="M7" t="s">
        <v>3</v>
      </c>
      <c r="N7" t="s">
        <v>3</v>
      </c>
      <c r="O7" t="s">
        <v>340</v>
      </c>
      <c r="P7" t="s">
        <v>3</v>
      </c>
      <c r="Q7" t="s">
        <v>3</v>
      </c>
      <c r="R7" t="s">
        <v>3</v>
      </c>
      <c r="S7" t="s">
        <v>343</v>
      </c>
      <c r="T7" t="s">
        <v>358</v>
      </c>
      <c r="U7" t="s">
        <v>342</v>
      </c>
    </row>
    <row r="8" spans="1:21" x14ac:dyDescent="0.2">
      <c r="A8">
        <v>29</v>
      </c>
      <c r="B8">
        <v>1</v>
      </c>
      <c r="C8" t="s">
        <v>3</v>
      </c>
      <c r="D8" t="s">
        <v>3</v>
      </c>
      <c r="E8" t="s">
        <v>349</v>
      </c>
      <c r="F8" t="s">
        <v>349</v>
      </c>
      <c r="G8" t="s">
        <v>350</v>
      </c>
      <c r="H8" t="s">
        <v>3</v>
      </c>
      <c r="I8" t="s">
        <v>350</v>
      </c>
      <c r="J8" t="s">
        <v>349</v>
      </c>
      <c r="K8" t="s">
        <v>3</v>
      </c>
      <c r="L8" t="s">
        <v>3</v>
      </c>
      <c r="M8" t="s">
        <v>3</v>
      </c>
      <c r="N8" t="s">
        <v>3</v>
      </c>
      <c r="O8" t="s">
        <v>349</v>
      </c>
      <c r="P8" t="s">
        <v>3</v>
      </c>
      <c r="Q8" t="s">
        <v>3</v>
      </c>
      <c r="R8" t="s">
        <v>3</v>
      </c>
      <c r="S8" t="s">
        <v>351</v>
      </c>
      <c r="T8" t="s">
        <v>352</v>
      </c>
      <c r="U8" t="s">
        <v>347</v>
      </c>
    </row>
    <row r="9" spans="1:21" x14ac:dyDescent="0.2">
      <c r="A9">
        <v>33</v>
      </c>
      <c r="B9">
        <v>1</v>
      </c>
      <c r="C9" t="s">
        <v>3</v>
      </c>
      <c r="D9" t="s">
        <v>3</v>
      </c>
      <c r="E9" t="s">
        <v>340</v>
      </c>
      <c r="F9" t="s">
        <v>340</v>
      </c>
      <c r="G9" t="s">
        <v>340</v>
      </c>
      <c r="H9" t="s">
        <v>3</v>
      </c>
      <c r="I9" t="s">
        <v>340</v>
      </c>
      <c r="J9" t="s">
        <v>340</v>
      </c>
      <c r="K9" t="s">
        <v>3</v>
      </c>
      <c r="L9" t="s">
        <v>3</v>
      </c>
      <c r="M9" t="s">
        <v>3</v>
      </c>
      <c r="N9" t="s">
        <v>3</v>
      </c>
      <c r="O9" t="s">
        <v>340</v>
      </c>
      <c r="P9" t="s">
        <v>3</v>
      </c>
      <c r="Q9" t="s">
        <v>3</v>
      </c>
      <c r="R9" t="s">
        <v>3</v>
      </c>
      <c r="S9" t="s">
        <v>343</v>
      </c>
      <c r="T9" t="s">
        <v>358</v>
      </c>
      <c r="U9" t="s">
        <v>342</v>
      </c>
    </row>
    <row r="10" spans="1:21" x14ac:dyDescent="0.2">
      <c r="A10">
        <v>33</v>
      </c>
      <c r="B10">
        <v>1</v>
      </c>
      <c r="C10" t="s">
        <v>3</v>
      </c>
      <c r="D10" t="s">
        <v>3</v>
      </c>
      <c r="E10" t="s">
        <v>349</v>
      </c>
      <c r="F10" t="s">
        <v>349</v>
      </c>
      <c r="G10" t="s">
        <v>350</v>
      </c>
      <c r="H10" t="s">
        <v>3</v>
      </c>
      <c r="I10" t="s">
        <v>350</v>
      </c>
      <c r="J10" t="s">
        <v>349</v>
      </c>
      <c r="K10" t="s">
        <v>3</v>
      </c>
      <c r="L10" t="s">
        <v>3</v>
      </c>
      <c r="M10" t="s">
        <v>3</v>
      </c>
      <c r="N10" t="s">
        <v>3</v>
      </c>
      <c r="O10" t="s">
        <v>349</v>
      </c>
      <c r="P10" t="s">
        <v>3</v>
      </c>
      <c r="Q10" t="s">
        <v>3</v>
      </c>
      <c r="R10" t="s">
        <v>3</v>
      </c>
      <c r="S10" t="s">
        <v>351</v>
      </c>
      <c r="T10" t="s">
        <v>352</v>
      </c>
      <c r="U10" t="s">
        <v>347</v>
      </c>
    </row>
    <row r="11" spans="1:21" x14ac:dyDescent="0.2">
      <c r="A11">
        <v>34</v>
      </c>
      <c r="B11">
        <v>1</v>
      </c>
      <c r="C11" t="s">
        <v>3</v>
      </c>
      <c r="D11" t="s">
        <v>3</v>
      </c>
      <c r="E11" t="s">
        <v>340</v>
      </c>
      <c r="F11" t="s">
        <v>340</v>
      </c>
      <c r="G11" t="s">
        <v>340</v>
      </c>
      <c r="H11" t="s">
        <v>3</v>
      </c>
      <c r="I11" t="s">
        <v>340</v>
      </c>
      <c r="J11" t="s">
        <v>340</v>
      </c>
      <c r="K11" t="s">
        <v>3</v>
      </c>
      <c r="L11" t="s">
        <v>3</v>
      </c>
      <c r="M11" t="s">
        <v>3</v>
      </c>
      <c r="N11" t="s">
        <v>3</v>
      </c>
      <c r="O11" t="s">
        <v>340</v>
      </c>
      <c r="P11" t="s">
        <v>3</v>
      </c>
      <c r="Q11" t="s">
        <v>3</v>
      </c>
      <c r="R11" t="s">
        <v>3</v>
      </c>
      <c r="S11" t="s">
        <v>343</v>
      </c>
      <c r="T11" t="s">
        <v>358</v>
      </c>
      <c r="U11" t="s">
        <v>342</v>
      </c>
    </row>
    <row r="12" spans="1:21" x14ac:dyDescent="0.2">
      <c r="A12">
        <v>34</v>
      </c>
      <c r="B12">
        <v>1</v>
      </c>
      <c r="C12" t="s">
        <v>3</v>
      </c>
      <c r="D12" t="s">
        <v>3</v>
      </c>
      <c r="E12" t="s">
        <v>349</v>
      </c>
      <c r="F12" t="s">
        <v>349</v>
      </c>
      <c r="G12" t="s">
        <v>350</v>
      </c>
      <c r="H12" t="s">
        <v>3</v>
      </c>
      <c r="I12" t="s">
        <v>350</v>
      </c>
      <c r="J12" t="s">
        <v>349</v>
      </c>
      <c r="K12" t="s">
        <v>3</v>
      </c>
      <c r="L12" t="s">
        <v>3</v>
      </c>
      <c r="M12" t="s">
        <v>3</v>
      </c>
      <c r="N12" t="s">
        <v>3</v>
      </c>
      <c r="O12" t="s">
        <v>349</v>
      </c>
      <c r="P12" t="s">
        <v>3</v>
      </c>
      <c r="Q12" t="s">
        <v>3</v>
      </c>
      <c r="R12" t="s">
        <v>3</v>
      </c>
      <c r="S12" t="s">
        <v>351</v>
      </c>
      <c r="T12" t="s">
        <v>352</v>
      </c>
      <c r="U12" t="s">
        <v>347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340</v>
      </c>
      <c r="F13" t="s">
        <v>340</v>
      </c>
      <c r="G13" t="s">
        <v>340</v>
      </c>
      <c r="H13" t="s">
        <v>3</v>
      </c>
      <c r="I13" t="s">
        <v>340</v>
      </c>
      <c r="J13" t="s">
        <v>340</v>
      </c>
      <c r="K13" t="s">
        <v>3</v>
      </c>
      <c r="L13" t="s">
        <v>3</v>
      </c>
      <c r="M13" t="s">
        <v>3</v>
      </c>
      <c r="N13" t="s">
        <v>3</v>
      </c>
      <c r="O13" t="s">
        <v>340</v>
      </c>
      <c r="P13" t="s">
        <v>3</v>
      </c>
      <c r="Q13" t="s">
        <v>3</v>
      </c>
      <c r="R13" t="s">
        <v>3</v>
      </c>
      <c r="S13" t="s">
        <v>343</v>
      </c>
      <c r="T13" t="s">
        <v>358</v>
      </c>
      <c r="U13" t="s">
        <v>342</v>
      </c>
    </row>
    <row r="14" spans="1:21" x14ac:dyDescent="0.2">
      <c r="A14">
        <v>40</v>
      </c>
      <c r="B14">
        <v>1</v>
      </c>
      <c r="C14" t="s">
        <v>3</v>
      </c>
      <c r="D14" t="s">
        <v>3</v>
      </c>
      <c r="E14" t="s">
        <v>349</v>
      </c>
      <c r="F14" t="s">
        <v>349</v>
      </c>
      <c r="G14" t="s">
        <v>350</v>
      </c>
      <c r="H14" t="s">
        <v>3</v>
      </c>
      <c r="I14" t="s">
        <v>350</v>
      </c>
      <c r="J14" t="s">
        <v>349</v>
      </c>
      <c r="K14" t="s">
        <v>3</v>
      </c>
      <c r="L14" t="s">
        <v>3</v>
      </c>
      <c r="M14" t="s">
        <v>3</v>
      </c>
      <c r="N14" t="s">
        <v>3</v>
      </c>
      <c r="O14" t="s">
        <v>349</v>
      </c>
      <c r="P14" t="s">
        <v>3</v>
      </c>
      <c r="Q14" t="s">
        <v>3</v>
      </c>
      <c r="R14" t="s">
        <v>3</v>
      </c>
      <c r="S14" t="s">
        <v>351</v>
      </c>
      <c r="T14" t="s">
        <v>352</v>
      </c>
      <c r="U14" t="s">
        <v>347</v>
      </c>
    </row>
    <row r="15" spans="1:21" x14ac:dyDescent="0.2">
      <c r="A15">
        <v>41</v>
      </c>
      <c r="B15">
        <v>1</v>
      </c>
      <c r="C15" t="s">
        <v>3</v>
      </c>
      <c r="D15" t="s">
        <v>3</v>
      </c>
      <c r="E15" t="s">
        <v>340</v>
      </c>
      <c r="F15" t="s">
        <v>340</v>
      </c>
      <c r="G15" t="s">
        <v>340</v>
      </c>
      <c r="H15" t="s">
        <v>3</v>
      </c>
      <c r="I15" t="s">
        <v>340</v>
      </c>
      <c r="J15" t="s">
        <v>340</v>
      </c>
      <c r="K15" t="s">
        <v>3</v>
      </c>
      <c r="L15" t="s">
        <v>3</v>
      </c>
      <c r="M15" t="s">
        <v>3</v>
      </c>
      <c r="N15" t="s">
        <v>3</v>
      </c>
      <c r="O15" t="s">
        <v>340</v>
      </c>
      <c r="P15" t="s">
        <v>3</v>
      </c>
      <c r="Q15" t="s">
        <v>3</v>
      </c>
      <c r="R15" t="s">
        <v>3</v>
      </c>
      <c r="S15" t="s">
        <v>341</v>
      </c>
      <c r="T15" t="s">
        <v>358</v>
      </c>
      <c r="U15" t="s">
        <v>342</v>
      </c>
    </row>
    <row r="16" spans="1:21" x14ac:dyDescent="0.2">
      <c r="A16">
        <v>43</v>
      </c>
      <c r="B16">
        <v>1</v>
      </c>
      <c r="C16" t="s">
        <v>3</v>
      </c>
      <c r="D16" t="s">
        <v>3</v>
      </c>
      <c r="E16" t="s">
        <v>340</v>
      </c>
      <c r="F16" t="s">
        <v>340</v>
      </c>
      <c r="G16" t="s">
        <v>340</v>
      </c>
      <c r="H16" t="s">
        <v>3</v>
      </c>
      <c r="I16" t="s">
        <v>340</v>
      </c>
      <c r="J16" t="s">
        <v>340</v>
      </c>
      <c r="K16" t="s">
        <v>3</v>
      </c>
      <c r="L16" t="s">
        <v>3</v>
      </c>
      <c r="M16" t="s">
        <v>3</v>
      </c>
      <c r="N16" t="s">
        <v>3</v>
      </c>
      <c r="O16" t="s">
        <v>340</v>
      </c>
      <c r="P16" t="s">
        <v>3</v>
      </c>
      <c r="Q16" t="s">
        <v>3</v>
      </c>
      <c r="R16" t="s">
        <v>3</v>
      </c>
      <c r="S16" t="s">
        <v>353</v>
      </c>
      <c r="T16" t="s">
        <v>358</v>
      </c>
      <c r="U16" t="s">
        <v>354</v>
      </c>
    </row>
    <row r="17" spans="1:21" x14ac:dyDescent="0.2">
      <c r="A17">
        <v>43</v>
      </c>
      <c r="B17">
        <v>1</v>
      </c>
      <c r="C17" t="s">
        <v>3</v>
      </c>
      <c r="D17" t="s">
        <v>3</v>
      </c>
      <c r="E17" t="s">
        <v>349</v>
      </c>
      <c r="F17" t="s">
        <v>349</v>
      </c>
      <c r="G17" t="s">
        <v>350</v>
      </c>
      <c r="H17" t="s">
        <v>3</v>
      </c>
      <c r="I17" t="s">
        <v>350</v>
      </c>
      <c r="J17" t="s">
        <v>349</v>
      </c>
      <c r="K17" t="s">
        <v>3</v>
      </c>
      <c r="L17" t="s">
        <v>3</v>
      </c>
      <c r="M17" t="s">
        <v>112</v>
      </c>
      <c r="N17" t="s">
        <v>3</v>
      </c>
      <c r="O17" t="s">
        <v>349</v>
      </c>
      <c r="P17" t="s">
        <v>3</v>
      </c>
      <c r="Q17" t="s">
        <v>3</v>
      </c>
      <c r="R17" t="s">
        <v>3</v>
      </c>
      <c r="S17" t="s">
        <v>355</v>
      </c>
      <c r="T17" t="s">
        <v>364</v>
      </c>
      <c r="U17" t="s">
        <v>356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49419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03" x14ac:dyDescent="0.2">
      <c r="F12" t="str">
        <f>Source!F12</f>
        <v>Новый объект</v>
      </c>
      <c r="G12" t="str">
        <f>Source!G12</f>
        <v>Оперативный пункт управления п/с Сумбулово-108кв.м, инв. №10514 (мягкая кровля)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ТЕР 421+557пр (12</vt:lpstr>
      <vt:lpstr>Source</vt:lpstr>
      <vt:lpstr>SourceObSm</vt:lpstr>
      <vt:lpstr>SmtRes</vt:lpstr>
      <vt:lpstr>EtalonRes</vt:lpstr>
      <vt:lpstr>SrcPoprs</vt:lpstr>
      <vt:lpstr>SrcKA</vt:lpstr>
      <vt:lpstr>'Смета по ТЕР 421+557пр (12'!Заголовки_для_печати</vt:lpstr>
      <vt:lpstr>'Смета по ТЕР 421+557пр (12'!Область_печати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Никиткова Людмила Алексеевна</dc:creator>
  <cp:lastModifiedBy>Гридяева Ольга Анатольевна</cp:lastModifiedBy>
  <dcterms:created xsi:type="dcterms:W3CDTF">2026-08-03T11:03:41Z</dcterms:created>
  <dcterms:modified xsi:type="dcterms:W3CDTF">2026-08-06T05:34:13Z</dcterms:modified>
</cp:coreProperties>
</file>